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0FDEAEA8-F2EC-41D5-8592-2AAFC2B89C9C}" xr6:coauthVersionLast="47" xr6:coauthVersionMax="47" xr10:uidLastSave="{00000000-0000-0000-0000-000000000000}"/>
  <workbookProtection workbookAlgorithmName="SHA-512" workbookHashValue="8p4C28PxqsayeazcGp1jdfX3xdE2OGACyjAOjZS+u2R06Q/ZuYj+cRkDnwcCDx4AYCa8K6V3iLt/5o3Q/5lopQ==" workbookSaltValue="k9uwT+L2AUVZbSPK6B37pg==" workbookSpinCount="100000" lockStructure="1"/>
  <bookViews>
    <workbookView xWindow="-120" yWindow="-120" windowWidth="19440" windowHeight="1488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T68" i="19" s="1"/>
  <c r="T17" i="20" s="1"/>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AA58" i="22" s="1"/>
  <c r="AA58" i="23" s="1"/>
  <c r="AA7" i="23" s="1"/>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80" i="40" s="1"/>
  <c r="T29" i="41" s="1"/>
  <c r="T23" i="40"/>
  <c r="N29" i="40"/>
  <c r="N80" i="40" s="1"/>
  <c r="N29" i="41" s="1"/>
  <c r="N23" i="40"/>
  <c r="N74" i="40" s="1"/>
  <c r="N23" i="41" s="1"/>
  <c r="T29" i="38"/>
  <c r="T23" i="38"/>
  <c r="N29" i="38"/>
  <c r="N80" i="38" s="1"/>
  <c r="N29" i="39" s="1"/>
  <c r="N23" i="38"/>
  <c r="N74" i="38" s="1"/>
  <c r="N23" i="39" s="1"/>
  <c r="T29" i="22"/>
  <c r="T80" i="22" s="1"/>
  <c r="T29" i="23" s="1"/>
  <c r="T23" i="22"/>
  <c r="N29" i="22"/>
  <c r="Q80" i="22" s="1"/>
  <c r="Q29" i="23" s="1"/>
  <c r="N23" i="22"/>
  <c r="Q74" i="22" s="1"/>
  <c r="Q23" i="23" s="1"/>
  <c r="AI29" i="19"/>
  <c r="AI23" i="19"/>
  <c r="T29" i="19"/>
  <c r="T23" i="19"/>
  <c r="N29" i="19"/>
  <c r="N80" i="19" s="1"/>
  <c r="N29" i="20" s="1"/>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L93" i="35" s="1"/>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CX42" i="39" s="1"/>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s="1"/>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N13" i="18"/>
  <c r="N17" i="18" s="1"/>
  <c r="N13" i="19"/>
  <c r="N17" i="19" s="1"/>
  <c r="W64" i="22"/>
  <c r="W13" i="23" s="1"/>
  <c r="T64" i="22"/>
  <c r="T13" i="23" s="1"/>
  <c r="DQ17" i="22"/>
  <c r="DT68" i="22" s="1"/>
  <c r="DT68" i="23" s="1"/>
  <c r="DT17" i="23" s="1"/>
  <c r="T80" i="34"/>
  <c r="T29" i="35" s="1"/>
  <c r="W80" i="34"/>
  <c r="W29" i="35" s="1"/>
  <c r="CC90" i="35"/>
  <c r="DA90" i="35"/>
  <c r="DD90" i="34"/>
  <c r="DD39" i="35" s="1"/>
  <c r="CX90" i="34"/>
  <c r="CX90" i="35" s="1"/>
  <c r="CR90" i="34"/>
  <c r="CR39" i="35" s="1"/>
  <c r="CL90" i="34"/>
  <c r="CL39" i="35" s="1"/>
  <c r="CF90" i="34"/>
  <c r="CF90" i="35" s="1"/>
  <c r="AI17" i="18"/>
  <c r="AL68" i="18" s="1"/>
  <c r="AL17" i="17" s="1"/>
  <c r="AI17" i="19"/>
  <c r="AI68" i="19" s="1"/>
  <c r="AI17" i="20" s="1"/>
  <c r="AI26" i="19"/>
  <c r="AL77" i="19" s="1"/>
  <c r="AL26" i="20" s="1"/>
  <c r="T26" i="18"/>
  <c r="W77" i="18" s="1"/>
  <c r="W26" i="17" s="1"/>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N17" i="22"/>
  <c r="Q68" i="22" s="1"/>
  <c r="Q17" i="23" s="1"/>
  <c r="DD42" i="17"/>
  <c r="DD93" i="17"/>
  <c r="CX93" i="17"/>
  <c r="CR42" i="17"/>
  <c r="DT71" i="17"/>
  <c r="CI93" i="17"/>
  <c r="DK80" i="17"/>
  <c r="CO42" i="17"/>
  <c r="CO42" i="20"/>
  <c r="DT29" i="20"/>
  <c r="CU42" i="23"/>
  <c r="CC93" i="23"/>
  <c r="DT17" i="17"/>
  <c r="CJ7" i="17"/>
  <c r="DQ17" i="20"/>
  <c r="DQ68" i="20"/>
  <c r="CM7" i="20"/>
  <c r="CM58" i="20"/>
  <c r="DT71" i="20"/>
  <c r="K59" i="20"/>
  <c r="DD42" i="23"/>
  <c r="CX42" i="23"/>
  <c r="CR42" i="23"/>
  <c r="CF42" i="23"/>
  <c r="DA42" i="39"/>
  <c r="DA93" i="39"/>
  <c r="CU42" i="39"/>
  <c r="CO93" i="39"/>
  <c r="DD93" i="39"/>
  <c r="DD42" i="39"/>
  <c r="CX93" i="39"/>
  <c r="CR93" i="39"/>
  <c r="CR42" i="39"/>
  <c r="CL93" i="39"/>
  <c r="CL42" i="39"/>
  <c r="CF93" i="39"/>
  <c r="CF42" i="39"/>
  <c r="CU93" i="41"/>
  <c r="CI93" i="41"/>
  <c r="CX42" i="41"/>
  <c r="CL42" i="41"/>
  <c r="DA93" i="41"/>
  <c r="CO93" i="41"/>
  <c r="CC93" i="41"/>
  <c r="DD42" i="41"/>
  <c r="CR42" i="41"/>
  <c r="CU93" i="37"/>
  <c r="CO93" i="37"/>
  <c r="CI93" i="37"/>
  <c r="DD42" i="37"/>
  <c r="CX42" i="37"/>
  <c r="CR42" i="37"/>
  <c r="CF42" i="37"/>
  <c r="DA93" i="33"/>
  <c r="CU93" i="33"/>
  <c r="CU42" i="33"/>
  <c r="CO93" i="33"/>
  <c r="CI93" i="33"/>
  <c r="CI42" i="33"/>
  <c r="CC93" i="33"/>
  <c r="DD93" i="33"/>
  <c r="CX93" i="33"/>
  <c r="CR93" i="33"/>
  <c r="CF93" i="33"/>
  <c r="DA93" i="35"/>
  <c r="DA42" i="35"/>
  <c r="CU93" i="35"/>
  <c r="CU42" i="35"/>
  <c r="CO93" i="35"/>
  <c r="CO42" i="35"/>
  <c r="CI93" i="35"/>
  <c r="CI42" i="35"/>
  <c r="CC93" i="35"/>
  <c r="CC42" i="35"/>
  <c r="DD42" i="35"/>
  <c r="DD93" i="35"/>
  <c r="CX42" i="35"/>
  <c r="CX93" i="35"/>
  <c r="CR42" i="35"/>
  <c r="CR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W68" i="38"/>
  <c r="W17" i="39" s="1"/>
  <c r="AO68" i="38"/>
  <c r="AO17" i="39" s="1"/>
  <c r="CL42" i="35" l="1"/>
  <c r="CU93" i="17"/>
  <c r="Q80" i="19"/>
  <c r="Q29" i="20" s="1"/>
  <c r="W83" i="36"/>
  <c r="W32" i="37" s="1"/>
  <c r="BI58" i="34"/>
  <c r="BI58" i="35" s="1"/>
  <c r="BI7" i="35" s="1"/>
  <c r="DA93" i="37"/>
  <c r="BF58" i="19"/>
  <c r="BF58" i="20" s="1"/>
  <c r="CO42" i="23"/>
  <c r="X58" i="22"/>
  <c r="X58" i="23" s="1"/>
  <c r="X7" i="23" s="1"/>
  <c r="DD90" i="35"/>
  <c r="W80" i="22"/>
  <c r="W29" i="23" s="1"/>
  <c r="W80" i="40"/>
  <c r="W29" i="41" s="1"/>
  <c r="CX39" i="35"/>
  <c r="CL93" i="33"/>
  <c r="BL58" i="22"/>
  <c r="BL58" i="23" s="1"/>
  <c r="BL7" i="23" s="1"/>
  <c r="N13" i="22"/>
  <c r="DK17" i="22" s="1"/>
  <c r="DN68" i="22" s="1"/>
  <c r="DN68" i="23" s="1"/>
  <c r="DN17" i="23" s="1"/>
  <c r="DB7" i="17"/>
  <c r="CC93" i="37"/>
  <c r="CI42" i="39"/>
  <c r="T64" i="34"/>
  <c r="T13" i="35" s="1"/>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74" i="22"/>
  <c r="N23" i="23" s="1"/>
  <c r="BC58" i="22"/>
  <c r="BC58" i="23" s="1"/>
  <c r="BC7" i="23" s="1"/>
  <c r="BU58" i="22"/>
  <c r="BU58" i="23" s="1"/>
  <c r="BU7" i="23" s="1"/>
  <c r="N68" i="22"/>
  <c r="N17" i="23" s="1"/>
  <c r="W68" i="22"/>
  <c r="W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AI77" i="18"/>
  <c r="AI26" i="17" s="1"/>
  <c r="AL77" i="18"/>
  <c r="AL26" i="17" s="1"/>
  <c r="DN58" i="22"/>
  <c r="DN58" i="23" s="1"/>
  <c r="DN7" i="23" s="1"/>
  <c r="CC39" i="23"/>
  <c r="Q64" i="22" l="1"/>
  <c r="Q13" i="23" s="1"/>
  <c r="DK68" i="22"/>
  <c r="DK68" i="23" s="1"/>
  <c r="DK17" i="23" s="1"/>
  <c r="N64" i="22"/>
  <c r="N13" i="23" s="1"/>
  <c r="CU39" i="23"/>
  <c r="BF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68" i="18" l="1"/>
  <c r="AU17" i="17" s="1"/>
  <c r="BA68" i="18"/>
  <c r="BA17" i="17" s="1"/>
  <c r="AX68" i="18"/>
  <c r="AX17" i="17" s="1"/>
  <c r="AX68" i="19"/>
  <c r="AX17" i="20" s="1"/>
  <c r="BA68" i="19"/>
  <c r="BA17" i="20" s="1"/>
  <c r="AU68" i="19"/>
  <c r="AU17" i="20" s="1"/>
  <c r="CI35" i="19" l="1"/>
  <c r="CC32" i="32" l="1"/>
  <c r="CF32" i="19"/>
  <c r="CR86" i="19"/>
  <c r="CR35" i="20" s="1"/>
  <c r="DD86" i="19"/>
  <c r="DD35" i="20" s="1"/>
  <c r="CU86" i="19"/>
  <c r="CU35" i="20" s="1"/>
  <c r="CX86" i="19"/>
  <c r="CX35" i="20" s="1"/>
  <c r="CI86" i="19"/>
  <c r="CI35" i="20" s="1"/>
  <c r="CL86" i="19"/>
  <c r="CL35" i="20" s="1"/>
  <c r="CO86" i="19"/>
  <c r="CO35" i="20" s="1"/>
  <c r="DA86" i="19"/>
  <c r="DA35" i="20" s="1"/>
  <c r="CO83" i="19" l="1"/>
  <c r="CO32" i="20" s="1"/>
  <c r="CL83" i="19"/>
  <c r="CL32" i="20" s="1"/>
  <c r="CF83" i="19"/>
  <c r="CF32" i="20" s="1"/>
  <c r="CU83" i="19"/>
  <c r="CU32" i="20" s="1"/>
  <c r="CF39" i="19"/>
  <c r="DA83" i="19"/>
  <c r="DA32" i="20" s="1"/>
  <c r="DD83" i="19"/>
  <c r="DD32" i="20" s="1"/>
  <c r="CI83" i="19"/>
  <c r="CI32" i="20" s="1"/>
  <c r="CX83" i="19"/>
  <c r="CX32" i="20" s="1"/>
  <c r="CR83" i="19"/>
  <c r="CR32" i="20" s="1"/>
  <c r="DD83" i="32"/>
  <c r="DD32" i="33" s="1"/>
  <c r="CR83" i="32"/>
  <c r="CR32" i="33" s="1"/>
  <c r="CU83" i="32"/>
  <c r="CU32" i="33" s="1"/>
  <c r="CI83" i="32"/>
  <c r="CI32" i="33" s="1"/>
  <c r="CC83" i="32"/>
  <c r="CC32" i="33" s="1"/>
  <c r="DA83" i="32"/>
  <c r="DA32" i="33" s="1"/>
  <c r="CX83" i="32"/>
  <c r="CX32" i="33" s="1"/>
  <c r="CL83" i="32"/>
  <c r="CL32" i="33" s="1"/>
  <c r="CF83" i="32"/>
  <c r="CF32" i="33" s="1"/>
  <c r="CO83" i="32"/>
  <c r="CO32" i="33" s="1"/>
  <c r="CF35" i="32"/>
  <c r="DA86" i="32" l="1"/>
  <c r="DA35" i="33" s="1"/>
  <c r="CX86" i="32"/>
  <c r="CX35" i="33" s="1"/>
  <c r="CI86" i="32"/>
  <c r="CI35" i="33" s="1"/>
  <c r="CC39" i="32"/>
  <c r="CL86" i="32"/>
  <c r="CL35" i="33" s="1"/>
  <c r="DD86" i="32"/>
  <c r="DD35" i="33" s="1"/>
  <c r="CO86" i="32"/>
  <c r="CO35" i="33" s="1"/>
  <c r="CU86" i="32"/>
  <c r="CU35" i="33" s="1"/>
  <c r="CR86" i="32"/>
  <c r="CR35" i="33" s="1"/>
  <c r="DA90" i="19"/>
  <c r="CO90" i="19"/>
  <c r="DD90" i="19"/>
  <c r="CX90" i="19"/>
  <c r="CL90" i="19"/>
  <c r="CU90" i="19"/>
  <c r="CC45" i="19"/>
  <c r="EN122" i="19" s="1"/>
  <c r="CI90" i="19"/>
  <c r="CF90" i="19"/>
  <c r="CR90" i="19"/>
  <c r="DA96" i="19" l="1"/>
  <c r="CI96" i="19"/>
  <c r="DD96" i="19"/>
  <c r="CO96" i="19"/>
  <c r="CC96" i="19"/>
  <c r="CU96" i="19"/>
  <c r="CL96" i="19"/>
  <c r="CR96" i="19"/>
  <c r="CF96" i="19"/>
  <c r="CX96" i="19"/>
  <c r="CL90" i="20"/>
  <c r="CL39" i="20"/>
  <c r="CU90" i="20"/>
  <c r="CU39" i="20"/>
  <c r="CX90" i="20"/>
  <c r="CX39" i="20"/>
  <c r="DD39" i="20"/>
  <c r="DD90" i="20"/>
  <c r="CI90" i="32"/>
  <c r="CX90" i="32"/>
  <c r="CU90" i="32"/>
  <c r="CO90" i="32"/>
  <c r="BW45" i="32"/>
  <c r="EN122" i="32" s="1"/>
  <c r="CC90" i="32"/>
  <c r="CF90" i="32"/>
  <c r="DD90" i="32"/>
  <c r="CR90" i="32"/>
  <c r="CL90" i="32"/>
  <c r="DA90" i="32"/>
  <c r="CR39" i="20"/>
  <c r="CR90" i="20"/>
  <c r="CO90" i="20"/>
  <c r="CO39" i="20"/>
  <c r="CF90" i="20"/>
  <c r="CF39" i="20"/>
  <c r="DA39" i="20"/>
  <c r="DA90" i="20"/>
  <c r="CI90" i="20"/>
  <c r="CI39" i="20"/>
  <c r="CR96" i="20" l="1"/>
  <c r="CR45" i="20"/>
  <c r="CX96" i="32"/>
  <c r="CR96" i="32"/>
  <c r="CI96" i="32"/>
  <c r="BZ96" i="32"/>
  <c r="CF96" i="32"/>
  <c r="DA96" i="32"/>
  <c r="CU96" i="32"/>
  <c r="CO96" i="32"/>
  <c r="CL96" i="32"/>
  <c r="BW96" i="32"/>
  <c r="DD96" i="32"/>
  <c r="CC96" i="32"/>
  <c r="CL96" i="20"/>
  <c r="CL45" i="20"/>
  <c r="CO90" i="33"/>
  <c r="CO39" i="33"/>
  <c r="CU96" i="20"/>
  <c r="CU45" i="20"/>
  <c r="DA90" i="33"/>
  <c r="DA39" i="33"/>
  <c r="CU39" i="33"/>
  <c r="CU90" i="33"/>
  <c r="CC45" i="20"/>
  <c r="CC96" i="20"/>
  <c r="CL90" i="33"/>
  <c r="CL39" i="33"/>
  <c r="CX39" i="33"/>
  <c r="CX90" i="33"/>
  <c r="CO96" i="20"/>
  <c r="CO45" i="20"/>
  <c r="CR90" i="33"/>
  <c r="CR39" i="33"/>
  <c r="CI90" i="33"/>
  <c r="CI39" i="33"/>
  <c r="DD96" i="20"/>
  <c r="DD45" i="20"/>
  <c r="DD90" i="33"/>
  <c r="DD39" i="33"/>
  <c r="CX96" i="20"/>
  <c r="CX45" i="20"/>
  <c r="CI96" i="20"/>
  <c r="CI45" i="20"/>
  <c r="CC90" i="33"/>
  <c r="CC39" i="33"/>
  <c r="CF90" i="33"/>
  <c r="CF39" i="33"/>
  <c r="CF45" i="20"/>
  <c r="CF96" i="20"/>
  <c r="DA45" i="20"/>
  <c r="DA96" i="20"/>
  <c r="DA96" i="33" l="1"/>
  <c r="DA45" i="33"/>
  <c r="CF96" i="33"/>
  <c r="CF45" i="33"/>
  <c r="CC45" i="33"/>
  <c r="CC96" i="33"/>
  <c r="DD45" i="33"/>
  <c r="DD96" i="33"/>
  <c r="CI45" i="33"/>
  <c r="CI96" i="33"/>
  <c r="BZ45" i="33"/>
  <c r="BZ96" i="33"/>
  <c r="BW96" i="33"/>
  <c r="BW45" i="33"/>
  <c r="CR96" i="33"/>
  <c r="CR45" i="33"/>
  <c r="CL96" i="33"/>
  <c r="CL45" i="33"/>
  <c r="CX96" i="33"/>
  <c r="CX45" i="33"/>
  <c r="CO96" i="33"/>
  <c r="CO45" i="33"/>
  <c r="CU45" i="33"/>
  <c r="CU96"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<sst xmlns="http://schemas.openxmlformats.org/spreadsheetml/2006/main" count="2351" uniqueCount="261">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</sst>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28304;&#27849;&#24500;&#21454;&#31807;.xlsx" TargetMode="External"/><Relationship Id="rId1" Type="http://schemas.openxmlformats.org/officeDocument/2006/relationships/externalLinkPath" Target="8&#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14083</v>
          </cell>
          <cell r="O22">
            <v>0</v>
          </cell>
        </row>
        <row r="23">
          <cell r="O23">
            <v>0</v>
          </cell>
        </row>
        <row r="24">
          <cell r="E24">
            <v>3</v>
          </cell>
          <cell r="G24">
            <v>990000</v>
          </cell>
          <cell r="K24">
            <v>14083</v>
          </cell>
          <cell r="O24">
            <v>0</v>
          </cell>
        </row>
        <row r="26">
          <cell r="O26">
            <v>0</v>
          </cell>
        </row>
        <row r="28">
          <cell r="E28">
            <v>3</v>
          </cell>
          <cell r="G28">
            <v>990000</v>
          </cell>
          <cell r="K28">
            <v>14083</v>
          </cell>
          <cell r="O28">
            <v>0</v>
          </cell>
        </row>
        <row r="30">
          <cell r="O30">
            <v>0</v>
          </cell>
        </row>
        <row r="32">
          <cell r="E32">
            <v>3</v>
          </cell>
          <cell r="G32">
            <v>1010000</v>
          </cell>
          <cell r="K32">
            <v>14783</v>
          </cell>
          <cell r="O32">
            <v>0</v>
          </cell>
        </row>
        <row r="34">
          <cell r="O34">
            <v>0</v>
          </cell>
        </row>
        <row r="35">
          <cell r="E35">
            <v>3</v>
          </cell>
          <cell r="G35">
            <v>1010000</v>
          </cell>
          <cell r="K35">
            <v>14783</v>
          </cell>
          <cell r="O35">
            <v>0</v>
          </cell>
        </row>
        <row r="36">
          <cell r="O36">
            <v>0</v>
          </cell>
        </row>
        <row r="37">
          <cell r="E37">
            <v>3</v>
          </cell>
          <cell r="G37">
            <v>1010000</v>
          </cell>
          <cell r="K37">
            <v>14783</v>
          </cell>
          <cell r="O37">
            <v>0</v>
          </cell>
        </row>
        <row r="38">
          <cell r="O38">
            <v>0</v>
          </cell>
        </row>
        <row r="39">
          <cell r="E39">
            <v>3</v>
          </cell>
          <cell r="G39">
            <v>1010000</v>
          </cell>
          <cell r="K39">
            <v>14783</v>
          </cell>
          <cell r="O39">
            <v>0</v>
          </cell>
        </row>
        <row r="40">
          <cell r="O40">
            <v>0</v>
          </cell>
        </row>
        <row r="41">
          <cell r="E41">
            <v>3</v>
          </cell>
          <cell r="G41">
            <v>1010000</v>
          </cell>
          <cell r="K41">
            <v>14783</v>
          </cell>
          <cell r="O41">
            <v>0</v>
          </cell>
        </row>
        <row r="43">
          <cell r="O43">
            <v>0</v>
          </cell>
        </row>
        <row r="45">
          <cell r="E45">
            <v>3</v>
          </cell>
          <cell r="G45">
            <v>1010000</v>
          </cell>
          <cell r="K45">
            <v>14783</v>
          </cell>
          <cell r="O45">
            <v>0</v>
          </cell>
        </row>
        <row r="46">
          <cell r="O46">
            <v>0</v>
          </cell>
        </row>
        <row r="47">
          <cell r="E47">
            <v>3</v>
          </cell>
          <cell r="G47">
            <v>1010000</v>
          </cell>
          <cell r="K47">
            <v>14683</v>
          </cell>
          <cell r="O47">
            <v>0</v>
          </cell>
        </row>
        <row r="48">
          <cell r="O48">
            <v>0</v>
          </cell>
        </row>
        <row r="49">
          <cell r="E49">
            <v>3</v>
          </cell>
          <cell r="G49">
            <v>1010000</v>
          </cell>
          <cell r="K49">
            <v>14683</v>
          </cell>
          <cell r="O49">
            <v>0</v>
          </cell>
        </row>
        <row r="50">
          <cell r="O50">
            <v>0</v>
          </cell>
        </row>
        <row r="51">
          <cell r="E51">
            <v>3</v>
          </cell>
          <cell r="G51">
            <v>1010000</v>
          </cell>
          <cell r="K51">
            <v>14683</v>
          </cell>
          <cell r="O51">
            <v>0</v>
          </cell>
        </row>
        <row r="52">
          <cell r="O52">
            <v>256625</v>
          </cell>
        </row>
        <row r="53">
          <cell r="E53">
            <v>18</v>
          </cell>
          <cell r="G53">
            <v>0</v>
          </cell>
          <cell r="K53">
            <v>0</v>
          </cell>
          <cell r="O53">
            <v>0</v>
          </cell>
        </row>
        <row r="54">
          <cell r="O54">
            <v>0</v>
          </cell>
        </row>
        <row r="55">
          <cell r="E55">
            <v>20</v>
          </cell>
          <cell r="G55">
            <v>2700000</v>
          </cell>
          <cell r="K55">
            <v>218605</v>
          </cell>
          <cell r="O55">
            <v>0</v>
          </cell>
        </row>
        <row r="56">
          <cell r="O56">
            <v>0</v>
          </cell>
        </row>
        <row r="57">
          <cell r="O57">
            <v>0</v>
          </cell>
        </row>
        <row r="58">
          <cell r="O58">
            <v>0</v>
          </cell>
        </row>
        <row r="60">
          <cell r="O60">
            <v>0</v>
          </cell>
        </row>
        <row r="62">
          <cell r="O62">
            <v>0</v>
          </cell>
        </row>
        <row r="105">
          <cell r="AN105">
            <v>3</v>
          </cell>
          <cell r="AO105">
            <v>0</v>
          </cell>
          <cell r="AP105">
            <v>0</v>
          </cell>
        </row>
        <row r="106">
          <cell r="AN106">
            <v>3</v>
          </cell>
          <cell r="AO106">
            <v>0</v>
          </cell>
          <cell r="AP106">
            <v>0</v>
          </cell>
        </row>
        <row r="107">
          <cell r="AN107">
            <v>4</v>
          </cell>
          <cell r="AO107">
            <v>1300000</v>
          </cell>
          <cell r="AP107">
            <v>108432</v>
          </cell>
        </row>
        <row r="111">
          <cell r="AN111">
            <v>3</v>
          </cell>
          <cell r="AO111">
            <v>0</v>
          </cell>
          <cell r="AP111">
            <v>0</v>
          </cell>
        </row>
        <row r="112">
          <cell r="AN112">
            <v>4</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J178" sqref="EJ17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260</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08</v>
      </c>
      <c r="O13" s="587"/>
      <c r="P13" s="587"/>
      <c r="Q13" s="587"/>
      <c r="R13" s="587"/>
      <c r="S13" s="586"/>
      <c r="T13" s="587">
        <v>1</v>
      </c>
      <c r="U13" s="587"/>
      <c r="V13" s="587"/>
      <c r="W13" s="587"/>
      <c r="X13" s="587"/>
      <c r="Y13" s="586"/>
      <c r="Z13" s="587">
        <f>'[1]1'!$G$10</f>
        <v>0</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86598</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
      </c>
      <c r="O17" s="558"/>
      <c r="P17" s="558"/>
      <c r="Q17" s="558"/>
      <c r="R17" s="558"/>
      <c r="S17" s="452"/>
      <c r="T17" s="558" t="str">
        <f>IF(BE17&gt;0,$T$13,"")</f>
        <v/>
      </c>
      <c r="U17" s="558"/>
      <c r="V17" s="558"/>
      <c r="W17" s="558"/>
      <c r="X17" s="558"/>
      <c r="Y17" s="452"/>
      <c r="Z17" s="558">
        <v>10</v>
      </c>
      <c r="AA17" s="558"/>
      <c r="AB17" s="558"/>
      <c r="AC17" s="558"/>
      <c r="AD17" s="558"/>
      <c r="AE17" s="224"/>
      <c r="AF17" s="588" t="s">
        <v>31</v>
      </c>
      <c r="AG17" s="588"/>
      <c r="AH17" s="224"/>
      <c r="AI17" s="558" t="str">
        <f>IF(BE17&gt;0,$AI$13,"")</f>
        <v/>
      </c>
      <c r="AJ17" s="558"/>
      <c r="AK17" s="558"/>
      <c r="AL17" s="558"/>
      <c r="AM17" s="558"/>
      <c r="AN17" s="452"/>
      <c r="AO17" s="558">
        <v>10</v>
      </c>
      <c r="AP17" s="558"/>
      <c r="AQ17" s="558"/>
      <c r="AR17" s="558"/>
      <c r="AS17" s="558"/>
      <c r="AT17" s="445"/>
      <c r="AU17" s="589">
        <f>[1]内訳書!$E$53</f>
        <v>18</v>
      </c>
      <c r="AV17" s="589"/>
      <c r="AW17" s="589"/>
      <c r="AX17" s="589"/>
      <c r="AY17" s="589"/>
      <c r="AZ17" s="589"/>
      <c r="BA17" s="589"/>
      <c r="BB17" s="589"/>
      <c r="BC17" s="589"/>
      <c r="BD17" s="446"/>
      <c r="BE17" s="672">
        <f>[1]内訳書!$G$53</f>
        <v>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t="str">
        <f>IF([1]内訳書!$K$53&lt;=0,"0",[1]内訳書!$K$53)</f>
        <v>0</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08</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08</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86598</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86598</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8</v>
      </c>
      <c r="R64" s="538"/>
      <c r="S64" s="543"/>
      <c r="T64" s="537" t="str">
        <f>IF(LEN(T13)&gt;=2,LEFT(T13,1),IF(LEN(T13)=1,"0",MID(TEXT(T13,"???"),2,1)))</f>
        <v>0</v>
      </c>
      <c r="U64" s="538"/>
      <c r="V64" s="173"/>
      <c r="W64" s="537" t="str">
        <f>RIGHT(T13,1)</f>
        <v>1</v>
      </c>
      <c r="X64" s="538"/>
      <c r="Y64" s="543"/>
      <c r="Z64" s="537" t="str">
        <f>IF(LEN(Z13)&gt;=2,LEFT(Z13,1),IF(LEN(Z13)=1,"0",MID(TEXT(Z13,"???"),2,1)))</f>
        <v>0</v>
      </c>
      <c r="AA64" s="538"/>
      <c r="AB64" s="173"/>
      <c r="AC64" s="537" t="str">
        <f>RIGHT(Z13,1)</f>
        <v>0</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6</v>
      </c>
      <c r="CV64" s="538"/>
      <c r="CW64" s="173"/>
      <c r="CX64" s="537" t="str">
        <f>MID(TEXT(CF13,"?????????"),7,1)</f>
        <v>5</v>
      </c>
      <c r="CY64" s="538"/>
      <c r="CZ64" s="173"/>
      <c r="DA64" s="537" t="str">
        <f>MID(TEXT(CF13,"?????????"),8,1)</f>
        <v>9</v>
      </c>
      <c r="DB64" s="538"/>
      <c r="DC64" s="173"/>
      <c r="DD64" s="537" t="str">
        <f>MID(TEXT(CF13,"?????????"),9,1)</f>
        <v>8</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
      </c>
      <c r="O68" s="605"/>
      <c r="P68" s="173"/>
      <c r="Q68" s="604" t="str">
        <f>RIGHT(N17,1)</f>
        <v/>
      </c>
      <c r="R68" s="605"/>
      <c r="S68" s="175"/>
      <c r="T68" s="604" t="str">
        <f>IF(LEN(T17)&gt;=2,LEFT(T17,1),IF(LEN(T17)=1,"0",MID(TEXT(T17,"???"),2,1)))</f>
        <v/>
      </c>
      <c r="U68" s="605"/>
      <c r="V68" s="173"/>
      <c r="W68" s="604" t="str">
        <f>RIGHT(T17,1)</f>
        <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
      </c>
      <c r="AJ68" s="605"/>
      <c r="AK68" s="173"/>
      <c r="AL68" s="604" t="str">
        <f>RIGHT(AI17,1)</f>
        <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1</v>
      </c>
      <c r="AY68" s="605"/>
      <c r="AZ68" s="173"/>
      <c r="BA68" s="604" t="str">
        <f>MID(TEXT(AU17,"???"),3,1)</f>
        <v>8</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 xml:space="preserve"> </v>
      </c>
      <c r="BO68" s="605"/>
      <c r="BP68" s="173"/>
      <c r="BQ68" s="604" t="str">
        <f>MID(TEXT(BE17,"????????????"),8,1)</f>
        <v xml:space="preserve"> </v>
      </c>
      <c r="BR68" s="605"/>
      <c r="BS68" s="173"/>
      <c r="BT68" s="604" t="str">
        <f>MID(TEXT(BE17,"????????????"),9,1)</f>
        <v xml:space="preserve"> </v>
      </c>
      <c r="BU68" s="605"/>
      <c r="BV68" s="173"/>
      <c r="BW68" s="604" t="str">
        <f>MID(TEXT(BE17,"????????????"),10,1)</f>
        <v xml:space="preserve"> </v>
      </c>
      <c r="BX68" s="605"/>
      <c r="BY68" s="173"/>
      <c r="BZ68" s="604" t="str">
        <f>MID(TEXT(BE17,"????????????"),11,1)</f>
        <v xml:space="preserve"> </v>
      </c>
      <c r="CA68" s="605"/>
      <c r="CB68" s="173"/>
      <c r="CC68" s="604" t="str">
        <f>MID(TEXT(BE17,"????????????"),12,1)</f>
        <v xml:space="preserve"> </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 xml:space="preserve"> </v>
      </c>
      <c r="CS68" s="605"/>
      <c r="CT68" s="173"/>
      <c r="CU68" s="604" t="str">
        <f>MID(TEXT(CF17,"?????????"),6,1)</f>
        <v xml:space="preserve"> </v>
      </c>
      <c r="CV68" s="605"/>
      <c r="CW68" s="173"/>
      <c r="CX68" s="604" t="str">
        <f>MID(TEXT(CF17,"?????????"),7,1)</f>
        <v xml:space="preserve"> </v>
      </c>
      <c r="CY68" s="605"/>
      <c r="CZ68" s="173"/>
      <c r="DA68" s="604" t="str">
        <f>MID(TEXT(CF17,"?????????"),8,1)</f>
        <v xml:space="preserve"> </v>
      </c>
      <c r="DB68" s="605"/>
      <c r="DC68" s="173"/>
      <c r="DD68" s="604" t="str">
        <f>MID(TEXT(CF17,"?????????"),9,1)</f>
        <v xml:space="preserve"> </v>
      </c>
      <c r="DE68" s="605"/>
      <c r="DF68" s="90"/>
      <c r="DG68" s="35"/>
      <c r="DH68" s="35"/>
      <c r="DI68" s="606" t="s">
        <v>89</v>
      </c>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8</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 xml:space="preserve"> </v>
      </c>
      <c r="CP90" s="605"/>
      <c r="CQ90" s="173"/>
      <c r="CR90" s="604" t="str">
        <f>MID(TEXT(CF39,"?????????"),5,1)</f>
        <v>8</v>
      </c>
      <c r="CS90" s="605"/>
      <c r="CT90" s="173"/>
      <c r="CU90" s="604" t="str">
        <f>MID(TEXT(CF39,"?????????"),6,1)</f>
        <v>6</v>
      </c>
      <c r="CV90" s="605"/>
      <c r="CW90" s="173"/>
      <c r="CX90" s="604" t="str">
        <f>MID(TEXT(CF39,"?????????"),7,1)</f>
        <v>5</v>
      </c>
      <c r="CY90" s="605"/>
      <c r="CZ90" s="173"/>
      <c r="DA90" s="604" t="str">
        <f>MID(TEXT(CF39,"?????????"),8,1)</f>
        <v>9</v>
      </c>
      <c r="DB90" s="605"/>
      <c r="DC90" s="173"/>
      <c r="DD90" s="604" t="str">
        <f>IF(CF39="0","0",MID(TEXT(CF39,"?????????"),9,1))</f>
        <v>8</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8</v>
      </c>
      <c r="CS96" s="605"/>
      <c r="CT96" s="173"/>
      <c r="CU96" s="604" t="str">
        <f>IF(OR(EN122=0,LEN(EN122)-3&lt;=0),"",MID(EN122,LEN(EN122)-3,1))</f>
        <v>6</v>
      </c>
      <c r="CV96" s="605"/>
      <c r="CW96" s="173"/>
      <c r="CX96" s="604" t="str">
        <f>IF(OR(EN122=0,LEN(EN122)-2&lt;=0),"",MID(EN122,LEN(EN122)-2,1))</f>
        <v>5</v>
      </c>
      <c r="CY96" s="605"/>
      <c r="CZ96" s="173"/>
      <c r="DA96" s="604" t="str">
        <f>IF(OR(EN122=0,LEN(EN122)-1&lt;=0),"",MID(EN122,LEN(EN122)-1,1))</f>
        <v>9</v>
      </c>
      <c r="DB96" s="605"/>
      <c r="DC96" s="173"/>
      <c r="DD96" s="604" t="str">
        <f>IF(EN122&lt;&gt;0,RIGHT(EN122,1),"")</f>
        <v>8</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\86598</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8</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8</v>
      </c>
      <c r="R13" s="729"/>
      <c r="S13" s="775"/>
      <c r="T13" s="728" t="str">
        <f>'特例1～6月入力シート'!T64</f>
        <v>0</v>
      </c>
      <c r="U13" s="729"/>
      <c r="V13" s="194"/>
      <c r="W13" s="728" t="str">
        <f>'特例1～6月入力シート'!W64</f>
        <v>1</v>
      </c>
      <c r="X13" s="729"/>
      <c r="Y13" s="749"/>
      <c r="Z13" s="728" t="str">
        <f>'特例1～6月入力シート'!Z64</f>
        <v>0</v>
      </c>
      <c r="AA13" s="729"/>
      <c r="AB13" s="194"/>
      <c r="AC13" s="728" t="str">
        <f>'特例1～6月入力シート'!AC64</f>
        <v>0</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8</v>
      </c>
      <c r="CS13" s="714"/>
      <c r="CT13" s="457"/>
      <c r="CU13" s="713" t="str">
        <f>'特例1～6月入力シート'!CU64</f>
        <v>6</v>
      </c>
      <c r="CV13" s="714"/>
      <c r="CW13" s="457"/>
      <c r="CX13" s="713" t="str">
        <f>'特例1～6月入力シート'!CX64</f>
        <v>5</v>
      </c>
      <c r="CY13" s="714"/>
      <c r="CZ13" s="457"/>
      <c r="DA13" s="713" t="str">
        <f>'特例1～6月入力シート'!DA64</f>
        <v>9</v>
      </c>
      <c r="DB13" s="714"/>
      <c r="DC13" s="457"/>
      <c r="DD13" s="713" t="str">
        <f>'特例1～6月入力シート'!DD64</f>
        <v>8</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
      </c>
      <c r="O17" s="712"/>
      <c r="P17" s="201"/>
      <c r="Q17" s="711" t="str">
        <f>'特例1～6月入力シート'!Q68</f>
        <v/>
      </c>
      <c r="R17" s="712"/>
      <c r="S17" s="202"/>
      <c r="T17" s="711" t="str">
        <f>'特例1～6月入力シート'!T68</f>
        <v/>
      </c>
      <c r="U17" s="712"/>
      <c r="V17" s="201"/>
      <c r="W17" s="711" t="str">
        <f>'特例1～6月入力シート'!W68</f>
        <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
      </c>
      <c r="AJ17" s="712"/>
      <c r="AK17" s="201"/>
      <c r="AL17" s="711" t="str">
        <f>'特例1～6月入力シート'!AL68</f>
        <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1</v>
      </c>
      <c r="AY17" s="712"/>
      <c r="AZ17" s="201"/>
      <c r="BA17" s="711" t="str">
        <f>'特例1～6月入力シート'!BA68</f>
        <v>8</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 xml:space="preserve"> </v>
      </c>
      <c r="BO17" s="700"/>
      <c r="BP17" s="463"/>
      <c r="BQ17" s="699" t="str">
        <f>'特例1～6月入力シート'!BQ68</f>
        <v xml:space="preserve"> </v>
      </c>
      <c r="BR17" s="700"/>
      <c r="BS17" s="463"/>
      <c r="BT17" s="699" t="str">
        <f>'特例1～6月入力シート'!BT68</f>
        <v xml:space="preserve"> </v>
      </c>
      <c r="BU17" s="700"/>
      <c r="BV17" s="463"/>
      <c r="BW17" s="699" t="str">
        <f>'特例1～6月入力シート'!BW68</f>
        <v xml:space="preserve"> </v>
      </c>
      <c r="BX17" s="700"/>
      <c r="BY17" s="463"/>
      <c r="BZ17" s="699" t="str">
        <f>'特例1～6月入力シート'!BZ68</f>
        <v xml:space="preserve"> </v>
      </c>
      <c r="CA17" s="700"/>
      <c r="CB17" s="463"/>
      <c r="CC17" s="699" t="str">
        <f>'特例1～6月入力シート'!CC68</f>
        <v xml:space="preserve"> </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 xml:space="preserve"> </v>
      </c>
      <c r="CS17" s="700"/>
      <c r="CT17" s="463"/>
      <c r="CU17" s="699" t="str">
        <f>'特例1～6月入力シート'!CU68</f>
        <v xml:space="preserve"> </v>
      </c>
      <c r="CV17" s="700"/>
      <c r="CW17" s="463"/>
      <c r="CX17" s="699" t="str">
        <f>'特例1～6月入力シート'!CX68</f>
        <v xml:space="preserve"> </v>
      </c>
      <c r="CY17" s="700"/>
      <c r="CZ17" s="463"/>
      <c r="DA17" s="699" t="str">
        <f>'特例1～6月入力シート'!DA68</f>
        <v xml:space="preserve"> </v>
      </c>
      <c r="DB17" s="700"/>
      <c r="DC17" s="463"/>
      <c r="DD17" s="699" t="str">
        <f>'特例1～6月入力シート'!DD68</f>
        <v xml:space="preserve"> </v>
      </c>
      <c r="DE17" s="700"/>
      <c r="DF17" s="132"/>
      <c r="DG17" s="5"/>
      <c r="DH17" s="5"/>
      <c r="DI17" s="690" t="s">
        <v>89</v>
      </c>
      <c r="DJ17" s="796"/>
      <c r="DK17" s="703" t="str">
        <f>'特例1～6月入力シート'!DK68</f>
        <v>0</v>
      </c>
      <c r="DL17" s="695"/>
      <c r="DM17" s="695"/>
      <c r="DN17" s="695" t="str">
        <f>'特例1～6月入力シート'!DN68</f>
        <v>8</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8</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 xml:space="preserve"> </v>
      </c>
      <c r="CP39" s="712"/>
      <c r="CQ39" s="201"/>
      <c r="CR39" s="711" t="str">
        <f>'特例1～6月入力シート'!CR90</f>
        <v>8</v>
      </c>
      <c r="CS39" s="712"/>
      <c r="CT39" s="201"/>
      <c r="CU39" s="711" t="str">
        <f>'特例1～6月入力シート'!CU90</f>
        <v>6</v>
      </c>
      <c r="CV39" s="712"/>
      <c r="CW39" s="201"/>
      <c r="CX39" s="711" t="str">
        <f>'特例1～6月入力シート'!CX90</f>
        <v>5</v>
      </c>
      <c r="CY39" s="712"/>
      <c r="CZ39" s="201"/>
      <c r="DA39" s="711" t="str">
        <f>'特例1～6月入力シート'!DA90</f>
        <v>9</v>
      </c>
      <c r="DB39" s="712"/>
      <c r="DC39" s="201"/>
      <c r="DD39" s="711" t="str">
        <f>'特例1～6月入力シート'!DD90</f>
        <v>8</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
      </c>
      <c r="CM45" s="712"/>
      <c r="CN45" s="201"/>
      <c r="CO45" s="711" t="str">
        <f>'特例1～6月入力シート'!CO96</f>
        <v>\</v>
      </c>
      <c r="CP45" s="712"/>
      <c r="CQ45" s="201"/>
      <c r="CR45" s="711" t="str">
        <f>'特例1～6月入力シート'!CR96</f>
        <v>8</v>
      </c>
      <c r="CS45" s="712"/>
      <c r="CT45" s="201"/>
      <c r="CU45" s="711" t="str">
        <f>'特例1～6月入力シート'!CU96</f>
        <v>6</v>
      </c>
      <c r="CV45" s="712"/>
      <c r="CW45" s="201"/>
      <c r="CX45" s="711" t="str">
        <f>'特例1～6月入力シート'!CX96</f>
        <v>5</v>
      </c>
      <c r="CY45" s="712"/>
      <c r="CZ45" s="201"/>
      <c r="DA45" s="711" t="str">
        <f>'特例1～6月入力シート'!DA96</f>
        <v>9</v>
      </c>
      <c r="DB45" s="712"/>
      <c r="DC45" s="201"/>
      <c r="DD45" s="711" t="str">
        <f>'特例1～6月入力シート'!DD96</f>
        <v>8</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8</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8</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8</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 xml:space="preserve"> </v>
      </c>
      <c r="CP90" s="605"/>
      <c r="CQ90" s="173"/>
      <c r="CR90" s="604" t="str">
        <f>'特例1～6月入力シート'!CR90</f>
        <v>8</v>
      </c>
      <c r="CS90" s="605"/>
      <c r="CT90" s="173"/>
      <c r="CU90" s="604" t="str">
        <f>'特例1～6月入力シート'!CU90</f>
        <v>6</v>
      </c>
      <c r="CV90" s="605"/>
      <c r="CW90" s="173"/>
      <c r="CX90" s="604" t="str">
        <f>'特例1～6月入力シート'!CX90</f>
        <v>5</v>
      </c>
      <c r="CY90" s="605"/>
      <c r="CZ90" s="173"/>
      <c r="DA90" s="604" t="str">
        <f>'特例1～6月入力シート'!DA90</f>
        <v>9</v>
      </c>
      <c r="DB90" s="605"/>
      <c r="DC90" s="173"/>
      <c r="DD90" s="604" t="str">
        <f>'特例1～6月入力シート'!DD90</f>
        <v>8</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
      </c>
      <c r="CM96" s="605"/>
      <c r="CN96" s="173"/>
      <c r="CO96" s="604" t="str">
        <f>'特例1～6月入力シート'!CO96</f>
        <v>\</v>
      </c>
      <c r="CP96" s="605"/>
      <c r="CQ96" s="173"/>
      <c r="CR96" s="604" t="str">
        <f>'特例1～6月入力シート'!CR96</f>
        <v>8</v>
      </c>
      <c r="CS96" s="605"/>
      <c r="CT96" s="173"/>
      <c r="CU96" s="604" t="str">
        <f>'特例1～6月入力シート'!CU96</f>
        <v>6</v>
      </c>
      <c r="CV96" s="605"/>
      <c r="CW96" s="173"/>
      <c r="CX96" s="604" t="str">
        <f>'特例1～6月入力シート'!CX96</f>
        <v>5</v>
      </c>
      <c r="CY96" s="605"/>
      <c r="CZ96" s="173"/>
      <c r="DA96" s="604" t="str">
        <f>'特例1～6月入力シート'!DA96</f>
        <v>9</v>
      </c>
      <c r="DB96" s="605"/>
      <c r="DC96" s="173"/>
      <c r="DD96" s="604" t="str">
        <f>'特例1～6月入力シート'!DD96</f>
        <v>8</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08</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08</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88398</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08</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20</v>
      </c>
      <c r="AV17" s="801"/>
      <c r="AW17" s="801"/>
      <c r="AX17" s="801"/>
      <c r="AY17" s="801"/>
      <c r="AZ17" s="801"/>
      <c r="BA17" s="801"/>
      <c r="BB17" s="801"/>
      <c r="BC17" s="801"/>
      <c r="BD17" s="226"/>
      <c r="BE17" s="800">
        <f>[1]内訳書!$G$55</f>
        <v>2700000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218605</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08</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08</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256625</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f ca="1">IF(SUM(CF13,CF17,CF20,CF23,CF26,CF29,CF32-CI35)&lt;=0,"0",SUM(CF13,CF17,CF20,CF23,CF26,CF29,CF32-CI35))</f>
        <v>50378</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f ca="1">IF(CF39="0","0",CF39+CF42)</f>
        <v>50378</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8</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8</v>
      </c>
      <c r="CV64" s="538"/>
      <c r="CW64" s="173"/>
      <c r="CX64" s="537" t="str">
        <f>MID(TEXT(CF13,"?????????"),7,1)</f>
        <v>3</v>
      </c>
      <c r="CY64" s="538"/>
      <c r="CZ64" s="173"/>
      <c r="DA64" s="537" t="str">
        <f>MID(TEXT(CF13,"?????????"),8,1)</f>
        <v>9</v>
      </c>
      <c r="DB64" s="538"/>
      <c r="DC64" s="173"/>
      <c r="DD64" s="537" t="str">
        <f>MID(TEXT(CF13,"?????????"),9,1)</f>
        <v>8</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8</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2</v>
      </c>
      <c r="AY68" s="605"/>
      <c r="AZ68" s="173"/>
      <c r="BA68" s="604" t="str">
        <f>MID(TEXT(AU17,"???"),3,1)</f>
        <v>0</v>
      </c>
      <c r="BB68" s="650"/>
      <c r="BC68" s="651"/>
      <c r="BD68" s="176"/>
      <c r="BE68" s="650" t="str">
        <f>MID(TEXT(BE17,"????????????"),4,1)</f>
        <v xml:space="preserve"> </v>
      </c>
      <c r="BF68" s="605"/>
      <c r="BG68" s="173"/>
      <c r="BH68" s="604" t="str">
        <f>MID(TEXT(BE17,"????????????"),5,1)</f>
        <v xml:space="preserve"> </v>
      </c>
      <c r="BI68" s="605"/>
      <c r="BJ68" s="173"/>
      <c r="BK68" s="604" t="str">
        <f>MID(TEXT(BE17,"????????????"),6,1)</f>
        <v>2</v>
      </c>
      <c r="BL68" s="605"/>
      <c r="BM68" s="173"/>
      <c r="BN68" s="604" t="str">
        <f>MID(TEXT(BE17,"????????????"),7,1)</f>
        <v>7</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2</v>
      </c>
      <c r="CP68" s="605"/>
      <c r="CQ68" s="173"/>
      <c r="CR68" s="604" t="str">
        <f>MID(TEXT(CF17,"?????????"),5,1)</f>
        <v>1</v>
      </c>
      <c r="CS68" s="605"/>
      <c r="CT68" s="173"/>
      <c r="CU68" s="604" t="str">
        <f>MID(TEXT(CF17,"?????????"),6,1)</f>
        <v>8</v>
      </c>
      <c r="CV68" s="605"/>
      <c r="CW68" s="173"/>
      <c r="CX68" s="604" t="str">
        <f>MID(TEXT(CF17,"?????????"),7,1)</f>
        <v>6</v>
      </c>
      <c r="CY68" s="605"/>
      <c r="CZ68" s="173"/>
      <c r="DA68" s="604" t="str">
        <f>MID(TEXT(CF17,"?????????"),8,1)</f>
        <v>0</v>
      </c>
      <c r="DB68" s="605"/>
      <c r="DC68" s="173"/>
      <c r="DD68" s="604" t="str">
        <f>MID(TEXT(CF17,"?????????"),9,1)</f>
        <v>5</v>
      </c>
      <c r="DE68" s="605"/>
      <c r="DF68" s="90"/>
      <c r="DG68" s="35"/>
      <c r="DH68" s="35"/>
      <c r="DI68" s="606" t="s">
        <v>89</v>
      </c>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8</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5</v>
      </c>
      <c r="CS86" s="538"/>
      <c r="CT86" s="173"/>
      <c r="CU86" s="537" t="str">
        <f ca="1">MID(TEXT(CI35,"?????????"),6,1)</f>
        <v>6</v>
      </c>
      <c r="CV86" s="538"/>
      <c r="CW86" s="173"/>
      <c r="CX86" s="537" t="str">
        <f ca="1">MID(TEXT(CI35,"?????????"),7,1)</f>
        <v>6</v>
      </c>
      <c r="CY86" s="538"/>
      <c r="CZ86" s="173"/>
      <c r="DA86" s="537" t="str">
        <f ca="1">MID(TEXT(CI35,"?????????"),8,1)</f>
        <v>2</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5</v>
      </c>
      <c r="CS90" s="605"/>
      <c r="CT90" s="173"/>
      <c r="CU90" s="604" t="str">
        <f ca="1">MID(TEXT(CF39,"?????????"),6,1)</f>
        <v>0</v>
      </c>
      <c r="CV90" s="605"/>
      <c r="CW90" s="173"/>
      <c r="CX90" s="604" t="str">
        <f ca="1">MID(TEXT(CF39,"?????????"),7,1)</f>
        <v>3</v>
      </c>
      <c r="CY90" s="605"/>
      <c r="CZ90" s="173"/>
      <c r="DA90" s="604" t="str">
        <f ca="1">MID(TEXT(CF39,"?????????"),8,1)</f>
        <v>7</v>
      </c>
      <c r="DB90" s="605"/>
      <c r="DC90" s="173"/>
      <c r="DD90" s="604" t="str">
        <f ca="1">IF(CF39="0","0",MID(TEXT(CF39,"?????????"),9,1))</f>
        <v>8</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v>
      </c>
      <c r="CP96" s="605"/>
      <c r="CQ96" s="173"/>
      <c r="CR96" s="604" t="str">
        <f ca="1">IF(OR(EN122=0,LEN(EN122)-4&lt;=0),"",MID(EN122,LEN(EN122)-4,1))</f>
        <v>5</v>
      </c>
      <c r="CS96" s="605"/>
      <c r="CT96" s="173"/>
      <c r="CU96" s="604" t="str">
        <f ca="1">IF(OR(EN122=0,LEN(EN122)-3&lt;=0),"",MID(EN122,LEN(EN122)-3,1))</f>
        <v>0</v>
      </c>
      <c r="CV96" s="605"/>
      <c r="CW96" s="173"/>
      <c r="CX96" s="604" t="str">
        <f ca="1">IF(OR(EN122=0,LEN(EN122)-2&lt;=0),"",MID(EN122,LEN(EN122)-2,1))</f>
        <v>3</v>
      </c>
      <c r="CY96" s="605"/>
      <c r="CZ96" s="173"/>
      <c r="DA96" s="604" t="str">
        <f ca="1">IF(OR(EN122=0,LEN(EN122)-1&lt;=0),"",MID(EN122,LEN(EN122)-1,1))</f>
        <v>7</v>
      </c>
      <c r="DB96" s="605"/>
      <c r="DC96" s="173"/>
      <c r="DD96" s="604" t="str">
        <f ca="1">IF(EN122&lt;&gt;0,RIGHT(EN122,1),"")</f>
        <v>8</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\50378</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8</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8</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 xml:space="preserve"> </v>
      </c>
      <c r="CP13" s="714"/>
      <c r="CQ13" s="457"/>
      <c r="CR13" s="713" t="str">
        <f>'特例7～12月入力シート'!CR64</f>
        <v>8</v>
      </c>
      <c r="CS13" s="714"/>
      <c r="CT13" s="457"/>
      <c r="CU13" s="713" t="str">
        <f>'特例7～12月入力シート'!CU64</f>
        <v>8</v>
      </c>
      <c r="CV13" s="714"/>
      <c r="CW13" s="457"/>
      <c r="CX13" s="713" t="str">
        <f>'特例7～12月入力シート'!CX64</f>
        <v>3</v>
      </c>
      <c r="CY13" s="714"/>
      <c r="CZ13" s="457"/>
      <c r="DA13" s="713" t="str">
        <f>'特例7～12月入力シート'!DA64</f>
        <v>9</v>
      </c>
      <c r="DB13" s="714"/>
      <c r="DC13" s="457"/>
      <c r="DD13" s="713" t="str">
        <f>'特例7～12月入力シート'!DD64</f>
        <v>8</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8</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2</v>
      </c>
      <c r="AY17" s="712"/>
      <c r="AZ17" s="201"/>
      <c r="BA17" s="711" t="str">
        <f>'特例7～12月入力シート'!BA68</f>
        <v>0</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2</v>
      </c>
      <c r="BL17" s="700"/>
      <c r="BM17" s="463"/>
      <c r="BN17" s="699" t="str">
        <f>'特例7～12月入力シート'!BN68</f>
        <v>7</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2</v>
      </c>
      <c r="CP17" s="700"/>
      <c r="CQ17" s="463"/>
      <c r="CR17" s="699" t="str">
        <f>'特例7～12月入力シート'!CR68</f>
        <v>1</v>
      </c>
      <c r="CS17" s="700"/>
      <c r="CT17" s="463"/>
      <c r="CU17" s="699" t="str">
        <f>'特例7～12月入力シート'!CU68</f>
        <v>8</v>
      </c>
      <c r="CV17" s="700"/>
      <c r="CW17" s="463"/>
      <c r="CX17" s="699" t="str">
        <f>'特例7～12月入力シート'!CX68</f>
        <v>6</v>
      </c>
      <c r="CY17" s="700"/>
      <c r="CZ17" s="463"/>
      <c r="DA17" s="699" t="str">
        <f>'特例7～12月入力シート'!DA68</f>
        <v>0</v>
      </c>
      <c r="DB17" s="700"/>
      <c r="DC17" s="463"/>
      <c r="DD17" s="699" t="str">
        <f>'特例7～12月入力シート'!DD68</f>
        <v>5</v>
      </c>
      <c r="DE17" s="700"/>
      <c r="DF17" s="132"/>
      <c r="DG17" s="5"/>
      <c r="DH17" s="5"/>
      <c r="DI17" s="690" t="s">
        <v>89</v>
      </c>
      <c r="DJ17" s="796"/>
      <c r="DK17" s="703" t="str">
        <f>'特例7～12月入力シート'!DK68</f>
        <v>0</v>
      </c>
      <c r="DL17" s="695"/>
      <c r="DM17" s="695"/>
      <c r="DN17" s="695" t="str">
        <f>'特例7～12月入力シート'!DN68</f>
        <v>8</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8</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5</v>
      </c>
      <c r="CS35" s="714"/>
      <c r="CT35" s="463"/>
      <c r="CU35" s="713" t="str">
        <f ca="1">'特例7～12月入力シート'!CU86</f>
        <v>6</v>
      </c>
      <c r="CV35" s="714"/>
      <c r="CW35" s="463"/>
      <c r="CX35" s="713" t="str">
        <f ca="1">'特例7～12月入力シート'!CX86</f>
        <v>6</v>
      </c>
      <c r="CY35" s="714"/>
      <c r="CZ35" s="463"/>
      <c r="DA35" s="713" t="str">
        <f ca="1">'特例7～12月入力シート'!DA86</f>
        <v>2</v>
      </c>
      <c r="DB35" s="714"/>
      <c r="DC35" s="463"/>
      <c r="DD35" s="713" t="str">
        <f ca="1">'特例7～12月入力シート'!DD86</f>
        <v>5</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5</v>
      </c>
      <c r="CS39" s="712"/>
      <c r="CT39" s="201"/>
      <c r="CU39" s="711" t="str">
        <f ca="1">'特例7～12月入力シート'!CU90</f>
        <v>0</v>
      </c>
      <c r="CV39" s="712"/>
      <c r="CW39" s="201"/>
      <c r="CX39" s="711" t="str">
        <f ca="1">'特例7～12月入力シート'!CX90</f>
        <v>3</v>
      </c>
      <c r="CY39" s="712"/>
      <c r="CZ39" s="201"/>
      <c r="DA39" s="711" t="str">
        <f ca="1">'特例7～12月入力シート'!DA90</f>
        <v>7</v>
      </c>
      <c r="DB39" s="712"/>
      <c r="DC39" s="201"/>
      <c r="DD39" s="711" t="str">
        <f ca="1">'特例7～12月入力シート'!DD90</f>
        <v>8</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v>
      </c>
      <c r="CP45" s="712"/>
      <c r="CQ45" s="201"/>
      <c r="CR45" s="711" t="str">
        <f ca="1">'特例7～12月入力シート'!CR96</f>
        <v>5</v>
      </c>
      <c r="CS45" s="712"/>
      <c r="CT45" s="201"/>
      <c r="CU45" s="711" t="str">
        <f ca="1">'特例7～12月入力シート'!CU96</f>
        <v>0</v>
      </c>
      <c r="CV45" s="712"/>
      <c r="CW45" s="201"/>
      <c r="CX45" s="711" t="str">
        <f ca="1">'特例7～12月入力シート'!CX96</f>
        <v>3</v>
      </c>
      <c r="CY45" s="712"/>
      <c r="CZ45" s="201"/>
      <c r="DA45" s="711" t="str">
        <f ca="1">'特例7～12月入力シート'!DA96</f>
        <v>7</v>
      </c>
      <c r="DB45" s="712"/>
      <c r="DC45" s="201"/>
      <c r="DD45" s="711" t="str">
        <f ca="1">'特例7～12月入力シート'!DD96</f>
        <v>8</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8</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8</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8</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5</v>
      </c>
      <c r="CS90" s="605"/>
      <c r="CT90" s="173"/>
      <c r="CU90" s="604" t="str">
        <f ca="1">'特例7～12月入力シート'!CU90</f>
        <v>0</v>
      </c>
      <c r="CV90" s="605"/>
      <c r="CW90" s="173"/>
      <c r="CX90" s="604" t="str">
        <f ca="1">'特例7～12月入力シート'!CX90</f>
        <v>3</v>
      </c>
      <c r="CY90" s="605"/>
      <c r="CZ90" s="173"/>
      <c r="DA90" s="604" t="str">
        <f ca="1">'特例7～12月入力シート'!DA90</f>
        <v>7</v>
      </c>
      <c r="DB90" s="605"/>
      <c r="DC90" s="173"/>
      <c r="DD90" s="604" t="str">
        <f ca="1">'特例7～12月入力シート'!DD90</f>
        <v>8</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v>
      </c>
      <c r="CP96" s="605"/>
      <c r="CQ96" s="173"/>
      <c r="CR96" s="604" t="str">
        <f ca="1">'特例7～12月入力シート'!CR96</f>
        <v>5</v>
      </c>
      <c r="CS96" s="605"/>
      <c r="CT96" s="173"/>
      <c r="CU96" s="604" t="str">
        <f ca="1">'特例7～12月入力シート'!CU96</f>
        <v>0</v>
      </c>
      <c r="CV96" s="605"/>
      <c r="CW96" s="173"/>
      <c r="CX96" s="604" t="str">
        <f ca="1">'特例7～12月入力シート'!CX96</f>
        <v>3</v>
      </c>
      <c r="CY96" s="605"/>
      <c r="CZ96" s="173"/>
      <c r="DA96" s="604" t="str">
        <f ca="1">'特例7～12月入力シート'!DA96</f>
        <v>7</v>
      </c>
      <c r="DB96" s="605"/>
      <c r="DC96" s="173"/>
      <c r="DD96" s="604" t="str">
        <f ca="1">'特例7～12月入力シート'!DD96</f>
        <v>8</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08</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08</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14783</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3</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08</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14783</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14783</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8</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4</v>
      </c>
      <c r="CV64" s="823"/>
      <c r="CW64" s="173"/>
      <c r="CX64" s="822" t="str">
        <f>MID(TEXT(CC13,"??????????"),8,1)</f>
        <v>7</v>
      </c>
      <c r="CY64" s="823"/>
      <c r="CZ64" s="173"/>
      <c r="DA64" s="822" t="str">
        <f>MID(TEXT(CC13,"??????????"),9,1)</f>
        <v>8</v>
      </c>
      <c r="DB64" s="823"/>
      <c r="DC64" s="173"/>
      <c r="DD64" s="822" t="str">
        <f>MID(TEXT(CC13,"??????????"),10,1)</f>
        <v>3</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4</v>
      </c>
      <c r="CV90" s="605"/>
      <c r="CW90" s="173"/>
      <c r="CX90" s="604" t="str">
        <f>MID(TEXT(CC39,"??????????"),8,1)</f>
        <v>7</v>
      </c>
      <c r="CY90" s="605"/>
      <c r="CZ90" s="173"/>
      <c r="DA90" s="604" t="str">
        <f>MID(TEXT(CC39,"??????????"),9,1)</f>
        <v>8</v>
      </c>
      <c r="DB90" s="605"/>
      <c r="DC90" s="173"/>
      <c r="DD90" s="604" t="str">
        <f>IF(CC39="0","0",MID(TEXT(CC39,"??????????"),10,1))</f>
        <v>3</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4</v>
      </c>
      <c r="CV96" s="605"/>
      <c r="CW96" s="173"/>
      <c r="CX96" s="604" t="str">
        <f>IF(OR(EN122=0,LEN(EN122)-2&lt;=0),"",MID(EN122,LEN(EN122)-2,1))</f>
        <v>7</v>
      </c>
      <c r="CY96" s="605"/>
      <c r="CZ96" s="173"/>
      <c r="DA96" s="604" t="str">
        <f>IF(OR(EN122=0,LEN(EN122)-1&lt;=0),"",MID(EN122,LEN(EN122)-1,1))</f>
        <v>8</v>
      </c>
      <c r="DB96" s="605"/>
      <c r="DC96" s="173"/>
      <c r="DD96" s="604" t="str">
        <f>IF(EN122&lt;&gt;0,RIGHT(EN122,1),"")</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8</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8</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4</v>
      </c>
      <c r="CV13" s="714"/>
      <c r="CW13" s="457"/>
      <c r="CX13" s="713" t="str">
        <f>'5月入力用'!CX64</f>
        <v>7</v>
      </c>
      <c r="CY13" s="714"/>
      <c r="CZ13" s="457"/>
      <c r="DA13" s="713" t="str">
        <f>'5月入力用'!DA64</f>
        <v>8</v>
      </c>
      <c r="DB13" s="714"/>
      <c r="DC13" s="457"/>
      <c r="DD13" s="713" t="str">
        <f>'5月入力用'!DD64</f>
        <v>3</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3</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8</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4</v>
      </c>
      <c r="CV39" s="712"/>
      <c r="CW39" s="201"/>
      <c r="CX39" s="711" t="str">
        <f>'5月入力用'!CX90</f>
        <v>7</v>
      </c>
      <c r="CY39" s="712"/>
      <c r="CZ39" s="201"/>
      <c r="DA39" s="711" t="str">
        <f>'5月入力用'!DA90</f>
        <v>8</v>
      </c>
      <c r="DB39" s="712"/>
      <c r="DC39" s="201"/>
      <c r="DD39" s="711" t="str">
        <f>'5月入力用'!DD90</f>
        <v>3</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4</v>
      </c>
      <c r="CV45" s="712"/>
      <c r="CW45" s="201"/>
      <c r="CX45" s="711" t="str">
        <f>'5月入力用'!CX96</f>
        <v>7</v>
      </c>
      <c r="CY45" s="712"/>
      <c r="CZ45" s="201"/>
      <c r="DA45" s="711" t="str">
        <f>'5月入力用'!DA96</f>
        <v>8</v>
      </c>
      <c r="DB45" s="712"/>
      <c r="DC45" s="201"/>
      <c r="DD45" s="711" t="str">
        <f>'5月入力用'!DD96</f>
        <v>3</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8</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8</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4</v>
      </c>
      <c r="CV90" s="605"/>
      <c r="CW90" s="173"/>
      <c r="CX90" s="604" t="str">
        <f>'5月入力用'!CX90:CY90</f>
        <v>7</v>
      </c>
      <c r="CY90" s="605"/>
      <c r="CZ90" s="173"/>
      <c r="DA90" s="604" t="str">
        <f>'5月入力用'!DA90:DB90</f>
        <v>8</v>
      </c>
      <c r="DB90" s="605"/>
      <c r="DC90" s="173"/>
      <c r="DD90" s="604" t="str">
        <f>'5月入力用'!DD90:DE90</f>
        <v>3</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4</v>
      </c>
      <c r="CV96" s="605"/>
      <c r="CW96" s="173"/>
      <c r="CX96" s="604" t="str">
        <f>'5月入力用'!CX96:CY96</f>
        <v>7</v>
      </c>
      <c r="CY96" s="605"/>
      <c r="CZ96" s="173"/>
      <c r="DA96" s="604" t="str">
        <f>'5月入力用'!DA96:DB96</f>
        <v>8</v>
      </c>
      <c r="DB96" s="605"/>
      <c r="DC96" s="173"/>
      <c r="DD96" s="604" t="str">
        <f>'5月入力用'!DD96:DE96</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08</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14783</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[1]内訳書!$AN$106</f>
        <v>3</v>
      </c>
      <c r="AG17" s="800"/>
      <c r="AH17" s="800"/>
      <c r="AI17" s="800"/>
      <c r="AJ17" s="800"/>
      <c r="AK17" s="800"/>
      <c r="AL17" s="800"/>
      <c r="AM17" s="800"/>
      <c r="AN17" s="800"/>
      <c r="AO17" s="800"/>
      <c r="AP17" s="800"/>
      <c r="AQ17" s="800"/>
      <c r="AR17" s="800"/>
      <c r="AS17" s="800"/>
      <c r="AT17" s="430"/>
      <c r="AU17" s="800">
        <f>[1]内訳書!$AO$106</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IF([1]内訳書!$AP$106&lt;=0,"0",[1]内訳書!$AP$106)</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08</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14783</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14783</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8</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4</v>
      </c>
      <c r="CV64" s="823"/>
      <c r="CW64" s="173"/>
      <c r="CX64" s="822" t="str">
        <f>MID(TEXT(CC13,"??????????"),8,1)</f>
        <v>7</v>
      </c>
      <c r="CY64" s="823"/>
      <c r="CZ64" s="173"/>
      <c r="DA64" s="822" t="str">
        <f>MID(TEXT(CC13,"??????????"),9,1)</f>
        <v>8</v>
      </c>
      <c r="DB64" s="823"/>
      <c r="DC64" s="173"/>
      <c r="DD64" s="822" t="str">
        <f>MID(TEXT(CC13,"??????????"),10,1)</f>
        <v>3</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4</v>
      </c>
      <c r="CV90" s="605"/>
      <c r="CW90" s="173"/>
      <c r="CX90" s="604" t="str">
        <f>MID(TEXT(CC39,"??????????"),8,1)</f>
        <v>7</v>
      </c>
      <c r="CY90" s="605"/>
      <c r="CZ90" s="173"/>
      <c r="DA90" s="604" t="str">
        <f>MID(TEXT(CC39,"??????????"),9,1)</f>
        <v>8</v>
      </c>
      <c r="DB90" s="605"/>
      <c r="DC90" s="173"/>
      <c r="DD90" s="604" t="str">
        <f>IF(CC39="0","0",MID(TEXT(CC39,"??????????"),10,1))</f>
        <v>3</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4</v>
      </c>
      <c r="CV96" s="605"/>
      <c r="CW96" s="173"/>
      <c r="CX96" s="604" t="str">
        <f>IF(OR(EN122=0,LEN(EN122)-2&lt;=0),"",MID(EN122,LEN(EN122)-2,1))</f>
        <v>7</v>
      </c>
      <c r="CY96" s="605"/>
      <c r="CZ96" s="173"/>
      <c r="DA96" s="604" t="str">
        <f>IF(OR(EN122=0,LEN(EN122)-1&lt;=0),"",MID(EN122,LEN(EN122)-1,1))</f>
        <v>8</v>
      </c>
      <c r="DB96" s="605"/>
      <c r="DC96" s="173"/>
      <c r="DD96" s="604" t="str">
        <f>IF(EN122&lt;&gt;0,RIGHT(EN122,1),"")</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8</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8</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4</v>
      </c>
      <c r="CV13" s="714"/>
      <c r="CW13" s="457"/>
      <c r="CX13" s="713" t="str">
        <f>'6月入力用'!CX64</f>
        <v>7</v>
      </c>
      <c r="CY13" s="714"/>
      <c r="CZ13" s="457"/>
      <c r="DA13" s="713" t="str">
        <f>'6月入力用'!DA64</f>
        <v>8</v>
      </c>
      <c r="DB13" s="714"/>
      <c r="DC13" s="457"/>
      <c r="DD13" s="713" t="str">
        <f>'6月入力用'!DD64</f>
        <v>3</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
      </c>
      <c r="O17" s="712"/>
      <c r="P17" s="201"/>
      <c r="Q17" s="711" t="str">
        <f>'6月入力用'!Q68</f>
        <v/>
      </c>
      <c r="R17" s="712"/>
      <c r="S17" s="291"/>
      <c r="T17" s="711" t="str">
        <f>'6月入力用'!T68</f>
        <v/>
      </c>
      <c r="U17" s="712"/>
      <c r="V17" s="201"/>
      <c r="W17" s="711" t="str">
        <f>'6月入力用'!W68</f>
        <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3</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 xml:space="preserve"> </v>
      </c>
      <c r="BL17" s="700"/>
      <c r="BM17" s="463"/>
      <c r="BN17" s="699" t="str">
        <f>'6月入力用'!BN68</f>
        <v xml:space="preserve"> </v>
      </c>
      <c r="BO17" s="700"/>
      <c r="BP17" s="463"/>
      <c r="BQ17" s="699" t="str">
        <f>'6月入力用'!BQ68</f>
        <v xml:space="preserve"> </v>
      </c>
      <c r="BR17" s="700"/>
      <c r="BS17" s="463"/>
      <c r="BT17" s="699" t="str">
        <f>'6月入力用'!BT68</f>
        <v xml:space="preserve"> </v>
      </c>
      <c r="BU17" s="700"/>
      <c r="BV17" s="463"/>
      <c r="BW17" s="699" t="str">
        <f>'6月入力用'!BW68</f>
        <v xml:space="preserve"> </v>
      </c>
      <c r="BX17" s="700"/>
      <c r="BY17" s="463"/>
      <c r="BZ17" s="699" t="str">
        <f>'6月入力用'!BZ68</f>
        <v xml:space="preserve"> </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 xml:space="preserve"> </v>
      </c>
      <c r="CS17" s="700"/>
      <c r="CT17" s="463"/>
      <c r="CU17" s="699" t="str">
        <f>'6月入力用'!CU68</f>
        <v xml:space="preserve"> </v>
      </c>
      <c r="CV17" s="700"/>
      <c r="CW17" s="463"/>
      <c r="CX17" s="699" t="str">
        <f>'6月入力用'!CX68</f>
        <v xml:space="preserve"> </v>
      </c>
      <c r="CY17" s="700"/>
      <c r="CZ17" s="463"/>
      <c r="DA17" s="699" t="str">
        <f>'6月入力用'!DA68</f>
        <v xml:space="preserve"> </v>
      </c>
      <c r="DB17" s="700"/>
      <c r="DC17" s="463"/>
      <c r="DD17" s="699" t="str">
        <f>'6月入力用'!DD68</f>
        <v xml:space="preserve"> </v>
      </c>
      <c r="DE17" s="700"/>
      <c r="DF17" s="132"/>
      <c r="DG17" s="5"/>
      <c r="DH17" s="5"/>
      <c r="DI17" s="120"/>
      <c r="DJ17" s="310"/>
      <c r="DK17" s="703" t="str">
        <f>DK68</f>
        <v>0</v>
      </c>
      <c r="DL17" s="695"/>
      <c r="DM17" s="695"/>
      <c r="DN17" s="695" t="str">
        <f>DN68</f>
        <v>8</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 xml:space="preserve"> </v>
      </c>
      <c r="CP39" s="700"/>
      <c r="CQ39" s="463"/>
      <c r="CR39" s="699" t="str">
        <f>'6月入力用'!CR90</f>
        <v>1</v>
      </c>
      <c r="CS39" s="700"/>
      <c r="CT39" s="463"/>
      <c r="CU39" s="699" t="str">
        <f>'6月入力用'!CU90</f>
        <v>4</v>
      </c>
      <c r="CV39" s="700"/>
      <c r="CW39" s="463"/>
      <c r="CX39" s="699" t="str">
        <f>'6月入力用'!CX90</f>
        <v>7</v>
      </c>
      <c r="CY39" s="700"/>
      <c r="CZ39" s="463"/>
      <c r="DA39" s="699" t="str">
        <f>'6月入力用'!DA90</f>
        <v>8</v>
      </c>
      <c r="DB39" s="700"/>
      <c r="DC39" s="463"/>
      <c r="DD39" s="699" t="str">
        <f>'6月入力用'!DD90</f>
        <v>3</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
      </c>
      <c r="CM45" s="700"/>
      <c r="CN45" s="463"/>
      <c r="CO45" s="699" t="str">
        <f>'6月入力用'!CO96</f>
        <v>\</v>
      </c>
      <c r="CP45" s="700"/>
      <c r="CQ45" s="463"/>
      <c r="CR45" s="699" t="str">
        <f>'6月入力用'!CR96</f>
        <v>1</v>
      </c>
      <c r="CS45" s="700"/>
      <c r="CT45" s="463"/>
      <c r="CU45" s="699" t="str">
        <f>'6月入力用'!CU96</f>
        <v>4</v>
      </c>
      <c r="CV45" s="700"/>
      <c r="CW45" s="463"/>
      <c r="CX45" s="699" t="str">
        <f>'6月入力用'!CX96</f>
        <v>7</v>
      </c>
      <c r="CY45" s="700"/>
      <c r="CZ45" s="463"/>
      <c r="DA45" s="699" t="str">
        <f>'6月入力用'!DA96</f>
        <v>8</v>
      </c>
      <c r="DB45" s="700"/>
      <c r="DC45" s="463"/>
      <c r="DD45" s="699" t="str">
        <f>'6月入力用'!DD96</f>
        <v>3</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8</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8</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 xml:space="preserve"> </v>
      </c>
      <c r="CP90" s="605"/>
      <c r="CQ90" s="173"/>
      <c r="CR90" s="604" t="str">
        <f>'6月入力用'!CR90:CS90</f>
        <v>1</v>
      </c>
      <c r="CS90" s="605"/>
      <c r="CT90" s="173"/>
      <c r="CU90" s="604" t="str">
        <f>'6月入力用'!CU90:CV90</f>
        <v>4</v>
      </c>
      <c r="CV90" s="605"/>
      <c r="CW90" s="173"/>
      <c r="CX90" s="604" t="str">
        <f>'6月入力用'!CX90:CY90</f>
        <v>7</v>
      </c>
      <c r="CY90" s="605"/>
      <c r="CZ90" s="173"/>
      <c r="DA90" s="604" t="str">
        <f>'6月入力用'!DA90:DB90</f>
        <v>8</v>
      </c>
      <c r="DB90" s="605"/>
      <c r="DC90" s="173"/>
      <c r="DD90" s="604" t="str">
        <f>'6月入力用'!DD90:DE90</f>
        <v>3</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
      </c>
      <c r="CM96" s="605"/>
      <c r="CN96" s="173"/>
      <c r="CO96" s="604" t="str">
        <f>'6月入力用'!CO96:CP96</f>
        <v>\</v>
      </c>
      <c r="CP96" s="605"/>
      <c r="CQ96" s="173"/>
      <c r="CR96" s="604" t="str">
        <f>'6月入力用'!CR96:CS96</f>
        <v>1</v>
      </c>
      <c r="CS96" s="605"/>
      <c r="CT96" s="173"/>
      <c r="CU96" s="604" t="str">
        <f>'6月入力用'!CU96:CV96</f>
        <v>4</v>
      </c>
      <c r="CV96" s="605"/>
      <c r="CW96" s="173"/>
      <c r="CX96" s="604" t="str">
        <f>'6月入力用'!CX96:CY96</f>
        <v>7</v>
      </c>
      <c r="CY96" s="605"/>
      <c r="CZ96" s="173"/>
      <c r="DA96" s="604" t="str">
        <f>'6月入力用'!DA96:DB96</f>
        <v>8</v>
      </c>
      <c r="DB96" s="605"/>
      <c r="DC96" s="173"/>
      <c r="DD96" s="604" t="str">
        <f>'6月入力用'!DD96:DE96</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08</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14783</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08</v>
      </c>
      <c r="O17" s="847"/>
      <c r="P17" s="847"/>
      <c r="Q17" s="847"/>
      <c r="R17" s="847"/>
      <c r="S17" s="588"/>
      <c r="T17" s="847" t="str">
        <f>IF(AU17&gt;0,$T$13,"")</f>
        <v>7</v>
      </c>
      <c r="U17" s="847"/>
      <c r="V17" s="847"/>
      <c r="W17" s="847"/>
      <c r="X17" s="847"/>
      <c r="Y17" s="588"/>
      <c r="Z17" s="847"/>
      <c r="AA17" s="847"/>
      <c r="AB17" s="847"/>
      <c r="AC17" s="847"/>
      <c r="AD17" s="847"/>
      <c r="AE17" s="401"/>
      <c r="AF17" s="800">
        <f>[1]内訳書!$AN$107</f>
        <v>4</v>
      </c>
      <c r="AG17" s="800"/>
      <c r="AH17" s="800"/>
      <c r="AI17" s="800"/>
      <c r="AJ17" s="800"/>
      <c r="AK17" s="800"/>
      <c r="AL17" s="800"/>
      <c r="AM17" s="800"/>
      <c r="AN17" s="800"/>
      <c r="AO17" s="800"/>
      <c r="AP17" s="800"/>
      <c r="AQ17" s="800"/>
      <c r="AR17" s="800"/>
      <c r="AS17" s="800"/>
      <c r="AT17" s="430"/>
      <c r="AU17" s="800">
        <f>[1]内訳書!$AO$107</f>
        <v>1300000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108432</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08</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123215</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123215</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8</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4</v>
      </c>
      <c r="CV64" s="823"/>
      <c r="CW64" s="173"/>
      <c r="CX64" s="822" t="str">
        <f>MID(TEXT(CC13,"??????????"),8,1)</f>
        <v>7</v>
      </c>
      <c r="CY64" s="823"/>
      <c r="CZ64" s="173"/>
      <c r="DA64" s="822" t="str">
        <f>MID(TEXT(CC13,"??????????"),9,1)</f>
        <v>8</v>
      </c>
      <c r="DB64" s="823"/>
      <c r="DC64" s="173"/>
      <c r="DD64" s="822" t="str">
        <f>MID(TEXT(CC13,"??????????"),10,1)</f>
        <v>3</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8</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4</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3</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0</v>
      </c>
      <c r="CS68" s="821"/>
      <c r="CT68" s="173"/>
      <c r="CU68" s="820" t="str">
        <f>MID(TEXT(CC17,"??????????"),7,1)</f>
        <v>8</v>
      </c>
      <c r="CV68" s="821"/>
      <c r="CW68" s="173"/>
      <c r="CX68" s="820" t="str">
        <f>MID(TEXT(CC17,"??????????"),8,1)</f>
        <v>4</v>
      </c>
      <c r="CY68" s="821"/>
      <c r="CZ68" s="173"/>
      <c r="DA68" s="820" t="str">
        <f>MID(TEXT(CC17,"??????????"),9,1)</f>
        <v>3</v>
      </c>
      <c r="DB68" s="821"/>
      <c r="DC68" s="173"/>
      <c r="DD68" s="820" t="str">
        <f>MID(TEXT(CC17,"??????????"),10,1)</f>
        <v>2</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2</v>
      </c>
      <c r="CS90" s="605"/>
      <c r="CT90" s="173"/>
      <c r="CU90" s="604" t="str">
        <f>MID(TEXT(CC39,"??????????"),7,1)</f>
        <v>3</v>
      </c>
      <c r="CV90" s="605"/>
      <c r="CW90" s="173"/>
      <c r="CX90" s="604" t="str">
        <f>MID(TEXT(CC39,"??????????"),8,1)</f>
        <v>2</v>
      </c>
      <c r="CY90" s="605"/>
      <c r="CZ90" s="173"/>
      <c r="DA90" s="604" t="str">
        <f>MID(TEXT(CC39,"??????????"),9,1)</f>
        <v>1</v>
      </c>
      <c r="DB90" s="605"/>
      <c r="DC90" s="173"/>
      <c r="DD90" s="604" t="str">
        <f>IF(CC39="0","0",MID(TEXT(CC39,"??????????"),10,1))</f>
        <v>5</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2</v>
      </c>
      <c r="CS96" s="605"/>
      <c r="CT96" s="173"/>
      <c r="CU96" s="604" t="str">
        <f>IF(OR(EN122=0,LEN(EN122)-3&lt;=0),"",MID(EN122,LEN(EN122)-3,1))</f>
        <v>3</v>
      </c>
      <c r="CV96" s="605"/>
      <c r="CW96" s="173"/>
      <c r="CX96" s="604" t="str">
        <f>IF(OR(EN122=0,LEN(EN122)-2&lt;=0),"",MID(EN122,LEN(EN122)-2,1))</f>
        <v>2</v>
      </c>
      <c r="CY96" s="605"/>
      <c r="CZ96" s="173"/>
      <c r="DA96" s="604" t="str">
        <f>IF(OR(EN122=0,LEN(EN122)-1&lt;=0),"",MID(EN122,LEN(EN122)-1,1))</f>
        <v>1</v>
      </c>
      <c r="DB96" s="605"/>
      <c r="DC96" s="173"/>
      <c r="DD96" s="604" t="str">
        <f>IF(EN122&lt;&gt;0,RIGHT(EN122,1),"")</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\123215</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AF71:AG71"/>
    <mergeCell ref="AI71:AJ71"/>
    <mergeCell ref="AL71:AM71"/>
    <mergeCell ref="AO71:AP71"/>
    <mergeCell ref="AR71:AS71"/>
    <mergeCell ref="AU71:AV71"/>
    <mergeCell ref="BE74:BF74"/>
    <mergeCell ref="BH74:BI74"/>
    <mergeCell ref="BK74:BL74"/>
    <mergeCell ref="AX71:AY71"/>
    <mergeCell ref="BA71:BC71"/>
    <mergeCell ref="BE71:BF71"/>
    <mergeCell ref="DD71:DE71"/>
    <mergeCell ref="CX68:CY68"/>
    <mergeCell ref="DK70:DW71"/>
    <mergeCell ref="DT68:DW68"/>
    <mergeCell ref="DQ68:DS68"/>
    <mergeCell ref="CX71:CY71"/>
    <mergeCell ref="DA71:DB71"/>
    <mergeCell ref="CI71:CJ71"/>
    <mergeCell ref="CO71:CP71"/>
    <mergeCell ref="CR71:CS71"/>
    <mergeCell ref="CU71:CV71"/>
    <mergeCell ref="AL68:AM68"/>
    <mergeCell ref="AX68:AY68"/>
    <mergeCell ref="BQ71:BR71"/>
    <mergeCell ref="BN68:BO68"/>
    <mergeCell ref="CI68:CJ68"/>
    <mergeCell ref="CL68:CM68"/>
    <mergeCell ref="CO68:CP68"/>
    <mergeCell ref="CR68:CS68"/>
    <mergeCell ref="BH71:BI71"/>
    <mergeCell ref="BK71:BL71"/>
    <mergeCell ref="BN71:BO71"/>
    <mergeCell ref="CF71:CG71"/>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8</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8</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4</v>
      </c>
      <c r="CV13" s="714"/>
      <c r="CW13" s="457"/>
      <c r="CX13" s="713" t="str">
        <f>'7月入力用'!CX64</f>
        <v>7</v>
      </c>
      <c r="CY13" s="714"/>
      <c r="CZ13" s="457"/>
      <c r="DA13" s="713" t="str">
        <f>'7月入力用'!DA64</f>
        <v>8</v>
      </c>
      <c r="DB13" s="714"/>
      <c r="DC13" s="457"/>
      <c r="DD13" s="713" t="str">
        <f>'7月入力用'!DD64</f>
        <v>3</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8</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4</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1</v>
      </c>
      <c r="BI17" s="700"/>
      <c r="BJ17" s="463"/>
      <c r="BK17" s="699" t="str">
        <f>'7月入力用'!BK68</f>
        <v>3</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1</v>
      </c>
      <c r="CP17" s="700"/>
      <c r="CQ17" s="463"/>
      <c r="CR17" s="699" t="str">
        <f>'7月入力用'!CR68</f>
        <v>0</v>
      </c>
      <c r="CS17" s="700"/>
      <c r="CT17" s="463"/>
      <c r="CU17" s="699" t="str">
        <f>'7月入力用'!CU68</f>
        <v>8</v>
      </c>
      <c r="CV17" s="700"/>
      <c r="CW17" s="463"/>
      <c r="CX17" s="699" t="str">
        <f>'7月入力用'!CX68</f>
        <v>4</v>
      </c>
      <c r="CY17" s="700"/>
      <c r="CZ17" s="463"/>
      <c r="DA17" s="699" t="str">
        <f>'7月入力用'!DA68</f>
        <v>3</v>
      </c>
      <c r="DB17" s="700"/>
      <c r="DC17" s="463"/>
      <c r="DD17" s="699" t="str">
        <f>'7月入力用'!DD68</f>
        <v>2</v>
      </c>
      <c r="DE17" s="700"/>
      <c r="DF17" s="132"/>
      <c r="DG17" s="5"/>
      <c r="DH17" s="5"/>
      <c r="DI17" s="120"/>
      <c r="DJ17" s="310"/>
      <c r="DK17" s="703" t="str">
        <f>DK68</f>
        <v>0</v>
      </c>
      <c r="DL17" s="695"/>
      <c r="DM17" s="695"/>
      <c r="DN17" s="695" t="str">
        <f>DN68</f>
        <v>8</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1</v>
      </c>
      <c r="CP39" s="700"/>
      <c r="CQ39" s="463"/>
      <c r="CR39" s="699" t="str">
        <f>'7月入力用'!CR90</f>
        <v>2</v>
      </c>
      <c r="CS39" s="700"/>
      <c r="CT39" s="463"/>
      <c r="CU39" s="699" t="str">
        <f>'7月入力用'!CU90</f>
        <v>3</v>
      </c>
      <c r="CV39" s="700"/>
      <c r="CW39" s="463"/>
      <c r="CX39" s="699" t="str">
        <f>'7月入力用'!CX90</f>
        <v>2</v>
      </c>
      <c r="CY39" s="700"/>
      <c r="CZ39" s="463"/>
      <c r="DA39" s="699" t="str">
        <f>'7月入力用'!DA90</f>
        <v>1</v>
      </c>
      <c r="DB39" s="700"/>
      <c r="DC39" s="463"/>
      <c r="DD39" s="699" t="str">
        <f>'7月入力用'!DD90</f>
        <v>5</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v>
      </c>
      <c r="CM45" s="700"/>
      <c r="CN45" s="463"/>
      <c r="CO45" s="699" t="str">
        <f>'7月入力用'!CO96</f>
        <v>1</v>
      </c>
      <c r="CP45" s="700"/>
      <c r="CQ45" s="463"/>
      <c r="CR45" s="699" t="str">
        <f>'7月入力用'!CR96</f>
        <v>2</v>
      </c>
      <c r="CS45" s="700"/>
      <c r="CT45" s="463"/>
      <c r="CU45" s="699" t="str">
        <f>'7月入力用'!CU96</f>
        <v>3</v>
      </c>
      <c r="CV45" s="700"/>
      <c r="CW45" s="463"/>
      <c r="CX45" s="699" t="str">
        <f>'7月入力用'!CX96</f>
        <v>2</v>
      </c>
      <c r="CY45" s="700"/>
      <c r="CZ45" s="463"/>
      <c r="DA45" s="699" t="str">
        <f>'7月入力用'!DA96</f>
        <v>1</v>
      </c>
      <c r="DB45" s="700"/>
      <c r="DC45" s="463"/>
      <c r="DD45" s="699" t="str">
        <f>'7月入力用'!DD96</f>
        <v>5</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8</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8</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1</v>
      </c>
      <c r="CP90" s="605"/>
      <c r="CQ90" s="173"/>
      <c r="CR90" s="604" t="str">
        <f>'7月入力用'!CR90:CS90</f>
        <v>2</v>
      </c>
      <c r="CS90" s="605"/>
      <c r="CT90" s="173"/>
      <c r="CU90" s="604" t="str">
        <f>'7月入力用'!CU90:CV90</f>
        <v>3</v>
      </c>
      <c r="CV90" s="605"/>
      <c r="CW90" s="173"/>
      <c r="CX90" s="604" t="str">
        <f>'7月入力用'!CX90:CY90</f>
        <v>2</v>
      </c>
      <c r="CY90" s="605"/>
      <c r="CZ90" s="173"/>
      <c r="DA90" s="604" t="str">
        <f>'7月入力用'!DA90:DB90</f>
        <v>1</v>
      </c>
      <c r="DB90" s="605"/>
      <c r="DC90" s="173"/>
      <c r="DD90" s="604" t="str">
        <f>'7月入力用'!DD90:DE90</f>
        <v>5</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v>
      </c>
      <c r="CM96" s="605"/>
      <c r="CN96" s="173"/>
      <c r="CO96" s="604" t="str">
        <f>'7月入力用'!CO96:CP96</f>
        <v>1</v>
      </c>
      <c r="CP96" s="605"/>
      <c r="CQ96" s="173"/>
      <c r="CR96" s="604" t="str">
        <f>'7月入力用'!CR96:CS96</f>
        <v>2</v>
      </c>
      <c r="CS96" s="605"/>
      <c r="CT96" s="173"/>
      <c r="CU96" s="604" t="str">
        <f>'7月入力用'!CU96:CV96</f>
        <v>3</v>
      </c>
      <c r="CV96" s="605"/>
      <c r="CW96" s="173"/>
      <c r="CX96" s="604" t="str">
        <f>'7月入力用'!CX96:CY96</f>
        <v>2</v>
      </c>
      <c r="CY96" s="605"/>
      <c r="CZ96" s="173"/>
      <c r="DA96" s="604" t="str">
        <f>'7月入力用'!DA96:DB96</f>
        <v>1</v>
      </c>
      <c r="DB96" s="605"/>
      <c r="DC96" s="173"/>
      <c r="DD96" s="604" t="str">
        <f>'7月入力用'!DD96:DE96</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08</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14683</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3</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08</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14683</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14683</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8</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4</v>
      </c>
      <c r="CV64" s="823"/>
      <c r="CW64" s="173"/>
      <c r="CX64" s="822" t="str">
        <f>MID(TEXT(CC13,"??????????"),8,1)</f>
        <v>6</v>
      </c>
      <c r="CY64" s="823"/>
      <c r="CZ64" s="173"/>
      <c r="DA64" s="822" t="str">
        <f>MID(TEXT(CC13,"??????????"),9,1)</f>
        <v>8</v>
      </c>
      <c r="DB64" s="823"/>
      <c r="DC64" s="173"/>
      <c r="DD64" s="822" t="str">
        <f>MID(TEXT(CC13,"??????????"),10,1)</f>
        <v>3</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4</v>
      </c>
      <c r="CV90" s="605"/>
      <c r="CW90" s="173"/>
      <c r="CX90" s="604" t="str">
        <f>MID(TEXT(CC39,"??????????"),8,1)</f>
        <v>6</v>
      </c>
      <c r="CY90" s="605"/>
      <c r="CZ90" s="173"/>
      <c r="DA90" s="604" t="str">
        <f>MID(TEXT(CC39,"??????????"),9,1)</f>
        <v>8</v>
      </c>
      <c r="DB90" s="605"/>
      <c r="DC90" s="173"/>
      <c r="DD90" s="604" t="str">
        <f>IF(CC39="0","0",MID(TEXT(CC39,"??????????"),10,1))</f>
        <v>3</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4</v>
      </c>
      <c r="CV96" s="605"/>
      <c r="CW96" s="173"/>
      <c r="CX96" s="604" t="str">
        <f>IF(OR(EN122=0,LEN(EN122)-2&lt;=0),"",MID(EN122,LEN(EN122)-2,1))</f>
        <v>6</v>
      </c>
      <c r="CY96" s="605"/>
      <c r="CZ96" s="173"/>
      <c r="DA96" s="604" t="str">
        <f>IF(OR(EN122=0,LEN(EN122)-1&lt;=0),"",MID(EN122,LEN(EN122)-1,1))</f>
        <v>8</v>
      </c>
      <c r="DB96" s="605"/>
      <c r="DC96" s="173"/>
      <c r="DD96" s="604" t="str">
        <f>IF(EN122&lt;&gt;0,RIGHT(EN122,1),"")</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\14683</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8</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8</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4</v>
      </c>
      <c r="CV13" s="714"/>
      <c r="CW13" s="457"/>
      <c r="CX13" s="713" t="str">
        <f>'11月入力用'!CX64</f>
        <v>6</v>
      </c>
      <c r="CY13" s="714"/>
      <c r="CZ13" s="457"/>
      <c r="DA13" s="713" t="str">
        <f>'11月入力用'!DA64</f>
        <v>8</v>
      </c>
      <c r="DB13" s="714"/>
      <c r="DC13" s="457"/>
      <c r="DD13" s="713" t="str">
        <f>'11月入力用'!DD64</f>
        <v>3</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3</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8</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4</v>
      </c>
      <c r="CV39" s="700"/>
      <c r="CW39" s="463"/>
      <c r="CX39" s="699" t="str">
        <f>'11月入力用'!CX90</f>
        <v>6</v>
      </c>
      <c r="CY39" s="700"/>
      <c r="CZ39" s="463"/>
      <c r="DA39" s="699" t="str">
        <f>'11月入力用'!DA90</f>
        <v>8</v>
      </c>
      <c r="DB39" s="700"/>
      <c r="DC39" s="463"/>
      <c r="DD39" s="699" t="str">
        <f>'11月入力用'!DD90</f>
        <v>3</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4</v>
      </c>
      <c r="CV45" s="700"/>
      <c r="CW45" s="463"/>
      <c r="CX45" s="699" t="str">
        <f>'11月入力用'!CX96</f>
        <v>6</v>
      </c>
      <c r="CY45" s="700"/>
      <c r="CZ45" s="463"/>
      <c r="DA45" s="699" t="str">
        <f>'11月入力用'!DA96</f>
        <v>8</v>
      </c>
      <c r="DB45" s="700"/>
      <c r="DC45" s="463"/>
      <c r="DD45" s="699" t="str">
        <f>'11月入力用'!DD96</f>
        <v>3</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8</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8</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4</v>
      </c>
      <c r="CV90" s="605"/>
      <c r="CW90" s="173"/>
      <c r="CX90" s="604" t="str">
        <f>'11月入力用'!CX90:CY90</f>
        <v>6</v>
      </c>
      <c r="CY90" s="605"/>
      <c r="CZ90" s="173"/>
      <c r="DA90" s="604" t="str">
        <f>'11月入力用'!DA90:DB90</f>
        <v>8</v>
      </c>
      <c r="DB90" s="605"/>
      <c r="DC90" s="173"/>
      <c r="DD90" s="604" t="str">
        <f>'11月入力用'!DD90:DE90</f>
        <v>3</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4</v>
      </c>
      <c r="CV96" s="605"/>
      <c r="CW96" s="173"/>
      <c r="CX96" s="604" t="str">
        <f>'11月入力用'!CX96:CY96</f>
        <v>6</v>
      </c>
      <c r="CY96" s="605"/>
      <c r="CZ96" s="173"/>
      <c r="DA96" s="604" t="str">
        <f>'11月入力用'!DA96:DB96</f>
        <v>8</v>
      </c>
      <c r="DB96" s="605"/>
      <c r="DC96" s="173"/>
      <c r="DD96" s="604" t="str">
        <f>'11月入力用'!DD96:DE96</f>
        <v>3</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08</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14683</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08</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4</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110173</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08</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124856</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8</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4</v>
      </c>
      <c r="CV64" s="823"/>
      <c r="CW64" s="173"/>
      <c r="CX64" s="822" t="str">
        <f>MID(TEXT(CC13,"??????????"),8,1)</f>
        <v>6</v>
      </c>
      <c r="CY64" s="823"/>
      <c r="CZ64" s="173"/>
      <c r="DA64" s="822" t="str">
        <f>MID(TEXT(CC13,"??????????"),9,1)</f>
        <v>8</v>
      </c>
      <c r="DB64" s="823"/>
      <c r="DC64" s="173"/>
      <c r="DD64" s="822" t="str">
        <f>MID(TEXT(CC13,"??????????"),10,1)</f>
        <v>3</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8</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4</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1</v>
      </c>
      <c r="CY68" s="821"/>
      <c r="CZ68" s="173"/>
      <c r="DA68" s="820" t="str">
        <f>MID(TEXT(CC17,"??????????"),9,1)</f>
        <v>7</v>
      </c>
      <c r="DB68" s="821"/>
      <c r="DC68" s="173"/>
      <c r="DD68" s="820" t="str">
        <f>MID(TEXT(CC17,"??????????"),10,1)</f>
        <v>3</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4</v>
      </c>
      <c r="CV86" s="823"/>
      <c r="CW86" s="173"/>
      <c r="CX86" s="822" t="str">
        <f ca="1">MID(TEXT(CF35,"??????????"),8,1)</f>
        <v>8</v>
      </c>
      <c r="CY86" s="823"/>
      <c r="CZ86" s="173"/>
      <c r="DA86" s="822" t="str">
        <f ca="1">MID(TEXT(CF35,"??????????"),9,1)</f>
        <v>5</v>
      </c>
      <c r="DB86" s="823"/>
      <c r="DC86" s="173"/>
      <c r="DD86" s="822" t="str">
        <f ca="1">MID(TEXT(CF35,"??????????"),10,1)</f>
        <v>6</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DT27:DW27"/>
    <mergeCell ref="N26:R27"/>
    <mergeCell ref="S26:S27"/>
    <mergeCell ref="T26:X27"/>
    <mergeCell ref="Y26:Y27"/>
    <mergeCell ref="Z26:AD27"/>
    <mergeCell ref="AF26:AS27"/>
    <mergeCell ref="AU26:CA27"/>
    <mergeCell ref="CC26:DE2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8</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8</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4</v>
      </c>
      <c r="CV13" s="714"/>
      <c r="CW13" s="457"/>
      <c r="CX13" s="713" t="str">
        <f>'12月入力用'!CX64</f>
        <v>6</v>
      </c>
      <c r="CY13" s="714"/>
      <c r="CZ13" s="457"/>
      <c r="DA13" s="713" t="str">
        <f>'12月入力用'!DA64</f>
        <v>8</v>
      </c>
      <c r="DB13" s="714"/>
      <c r="DC13" s="457"/>
      <c r="DD13" s="713" t="str">
        <f>'12月入力用'!DD64</f>
        <v>3</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8</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4</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1</v>
      </c>
      <c r="CY17" s="700"/>
      <c r="CZ17" s="463"/>
      <c r="DA17" s="699" t="str">
        <f>'12月入力用'!DA68</f>
        <v>7</v>
      </c>
      <c r="DB17" s="700"/>
      <c r="DC17" s="463"/>
      <c r="DD17" s="699" t="str">
        <f>'12月入力用'!DD68</f>
        <v>3</v>
      </c>
      <c r="DE17" s="700"/>
      <c r="DF17" s="132"/>
      <c r="DG17" s="5"/>
      <c r="DH17" s="5"/>
      <c r="DI17" s="120"/>
      <c r="DJ17" s="310"/>
      <c r="DK17" s="703" t="str">
        <f>DK68</f>
        <v>0</v>
      </c>
      <c r="DL17" s="695"/>
      <c r="DM17" s="695"/>
      <c r="DN17" s="695" t="str">
        <f>DN68</f>
        <v>8</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4</v>
      </c>
      <c r="CV35" s="714"/>
      <c r="CW35" s="463"/>
      <c r="CX35" s="713" t="str">
        <f ca="1">'12月入力用'!CX86</f>
        <v>8</v>
      </c>
      <c r="CY35" s="714"/>
      <c r="CZ35" s="463"/>
      <c r="DA35" s="713" t="str">
        <f ca="1">'12月入力用'!DA86</f>
        <v>5</v>
      </c>
      <c r="DB35" s="714"/>
      <c r="DC35" s="463"/>
      <c r="DD35" s="713" t="str">
        <f ca="1">'12月入力用'!DD86</f>
        <v>6</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8</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8</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08</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08</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08</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8</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8</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8</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34" sqref="EF13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8</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8</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8</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8</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8</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2026-01-24T05:04:35Z</dcterms:modified>
</cp:coreProperties>
</file>